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24226"/>
  <mc:AlternateContent xmlns:mc="http://schemas.openxmlformats.org/markup-compatibility/2006">
    <mc:Choice Requires="x15">
      <x15ac:absPath xmlns:x15ac="http://schemas.microsoft.com/office/spreadsheetml/2010/11/ac" url="\\ss150174\share\07　長寿介護課\Ｒ６\03_居宅サービス・介護人材班\（居宅班）HP作業一覧（大西）\HP更新\02_00_00029320_体制届\素材\体制届（居宅系・R6.6)\"/>
    </mc:Choice>
  </mc:AlternateContent>
  <xr:revisionPtr revIDLastSave="0" documentId="13_ncr:1_{FD6145C5-ACBF-47F6-B88A-DEA398D7C5B7}" xr6:coauthVersionLast="47" xr6:coauthVersionMax="47" xr10:uidLastSave="{00000000-0000-0000-0000-000000000000}"/>
  <bookViews>
    <workbookView xWindow="4710" yWindow="-11910" windowWidth="19455" windowHeight="11175" tabRatio="935" xr2:uid="{00000000-000D-0000-FFFF-FFFF00000000}"/>
  </bookViews>
  <sheets>
    <sheet name="添付書類" sheetId="594" r:id="rId1"/>
    <sheet name="予防添付書類" sheetId="597" r:id="rId2"/>
    <sheet name="別紙5" sheetId="522" r:id="rId3"/>
    <sheet name="別紙6" sheetId="524" r:id="rId4"/>
    <sheet name="別紙7" sheetId="525" r:id="rId5"/>
    <sheet name="別紙7-2" sheetId="526" r:id="rId6"/>
    <sheet name="別紙8" sheetId="528" r:id="rId7"/>
    <sheet name="別紙9" sheetId="529" r:id="rId8"/>
    <sheet name="別紙9-2" sheetId="530" r:id="rId9"/>
    <sheet name="別紙9-3" sheetId="598" r:id="rId10"/>
    <sheet name="別紙10" sheetId="600" r:id="rId11"/>
    <sheet name="別紙11" sheetId="533" r:id="rId12"/>
    <sheet name="別紙12" sheetId="599" r:id="rId13"/>
    <sheet name="別紙12-2" sheetId="535" r:id="rId14"/>
    <sheet name="別紙13" sheetId="536" r:id="rId15"/>
    <sheet name="別紙14" sheetId="537" r:id="rId16"/>
    <sheet name="別紙14-2" sheetId="538" r:id="rId17"/>
    <sheet name="別紙14-3" sheetId="539" r:id="rId18"/>
    <sheet name="別紙15" sheetId="544" r:id="rId19"/>
    <sheet name="別紙16" sheetId="545" r:id="rId20"/>
    <sheet name="別紙17" sheetId="546" r:id="rId21"/>
    <sheet name="別紙18" sheetId="547" r:id="rId22"/>
    <sheet name="別紙19" sheetId="548" r:id="rId23"/>
    <sheet name="別紙20" sheetId="549" r:id="rId24"/>
    <sheet name="別紙21" sheetId="550" r:id="rId25"/>
    <sheet name="別紙22" sheetId="551" r:id="rId26"/>
    <sheet name="別紙22-2" sheetId="552" r:id="rId27"/>
    <sheet name="別紙23" sheetId="553" r:id="rId28"/>
    <sheet name="別紙23-2" sheetId="554" r:id="rId29"/>
    <sheet name="別紙24" sheetId="555" r:id="rId30"/>
    <sheet name="別紙ア" sheetId="601" r:id="rId31"/>
    <sheet name="別紙イ" sheetId="607" r:id="rId32"/>
    <sheet name="別紙ウ" sheetId="603" r:id="rId33"/>
    <sheet name="別紙エ" sheetId="604" r:id="rId34"/>
    <sheet name="別紙エ_計算用（通介）" sheetId="605" r:id="rId35"/>
    <sheet name="別紙エ_計算用（通リハ）" sheetId="606" r:id="rId36"/>
    <sheet name="別紙●24" sheetId="66" state="hidden" r:id="rId37"/>
  </sheets>
  <externalReferences>
    <externalReference r:id="rId38"/>
    <externalReference r:id="rId39"/>
    <externalReference r:id="rId40"/>
  </externalReferences>
  <definedNames>
    <definedName name="_xlnm._FilterDatabase" localSheetId="33" hidden="1">別紙エ!$B$16:$AF$29</definedName>
    <definedName name="ｋ">#N/A</definedName>
    <definedName name="_xlnm.Print_Area" localSheetId="36">#N/A</definedName>
    <definedName name="_xlnm.Print_Area" localSheetId="10">別紙10!$A$1:$Z$53</definedName>
    <definedName name="_xlnm.Print_Area" localSheetId="11">別紙11!$A$1:$AA$61</definedName>
    <definedName name="_xlnm.Print_Area" localSheetId="12">別紙12!$A$1:$AE$75</definedName>
    <definedName name="_xlnm.Print_Area" localSheetId="13">'別紙12-2'!$A$1:$AF$70</definedName>
    <definedName name="_xlnm.Print_Area" localSheetId="14">別紙13!$A$1:$Y$38</definedName>
    <definedName name="_xlnm.Print_Area" localSheetId="15">別紙14!$A$1:$AD$68</definedName>
    <definedName name="_xlnm.Print_Area" localSheetId="16">'別紙14-2'!$A$1:$AD$60</definedName>
    <definedName name="_xlnm.Print_Area" localSheetId="17">'別紙14-3'!$A$1:$AD$49</definedName>
    <definedName name="_xlnm.Print_Area" localSheetId="18">別紙15!$A$1:$AB$26</definedName>
    <definedName name="_xlnm.Print_Area" localSheetId="19">別紙16!$A$1:$Z$116</definedName>
    <definedName name="_xlnm.Print_Area" localSheetId="20">別紙17!$A$1:$Z$45</definedName>
    <definedName name="_xlnm.Print_Area" localSheetId="21">別紙18!$A$1:$Z$30</definedName>
    <definedName name="_xlnm.Print_Area" localSheetId="22">別紙19!$A$1:$AE$48</definedName>
    <definedName name="_xlnm.Print_Area" localSheetId="23">別紙20!$A$1:$AD$27</definedName>
    <definedName name="_xlnm.Print_Area" localSheetId="24">別紙21!$A$1:$Y$30</definedName>
    <definedName name="_xlnm.Print_Area" localSheetId="25">別紙22!$A$1:$Y$32</definedName>
    <definedName name="_xlnm.Print_Area" localSheetId="26">'別紙22-2'!$A$1:$W$48</definedName>
    <definedName name="_xlnm.Print_Area" localSheetId="27">別紙23!$A$1:$AB$38</definedName>
    <definedName name="_xlnm.Print_Area" localSheetId="28">'別紙23-2'!$A$1:$W$49</definedName>
    <definedName name="_xlnm.Print_Area" localSheetId="29">別紙24!$A$1:$AD$27</definedName>
    <definedName name="_xlnm.Print_Area" localSheetId="2">別紙5!$A$1:$AF$50</definedName>
    <definedName name="_xlnm.Print_Area" localSheetId="3">別紙6!$A$1:$AK$35</definedName>
    <definedName name="_xlnm.Print_Area" localSheetId="4">別紙7!$A$1:$AI$63</definedName>
    <definedName name="_xlnm.Print_Area" localSheetId="5">'別紙7-2'!$A$1:$S$90</definedName>
    <definedName name="_xlnm.Print_Area" localSheetId="6">別紙8!$A$1:$AB$37</definedName>
    <definedName name="_xlnm.Print_Area" localSheetId="7">別紙9!$A$1:$AC$73</definedName>
    <definedName name="_xlnm.Print_Area" localSheetId="8">'別紙9-2'!$A$1:$AB$33</definedName>
    <definedName name="_xlnm.Print_Area" localSheetId="9">'別紙9-3'!$A$1:$AJ$57</definedName>
    <definedName name="_xlnm.Print_Area" localSheetId="30">別紙ア!$A$1:$R$85</definedName>
    <definedName name="_xlnm.Print_Area" localSheetId="31">別紙イ!$A$1:$R$87</definedName>
    <definedName name="_xlnm.Print_Area" localSheetId="32">別紙ウ!$A$1:$S$38</definedName>
    <definedName name="_xlnm.Print_Area" localSheetId="33">別紙エ!$A$1:$AG$78</definedName>
    <definedName name="_xlnm.Print_Area" localSheetId="35">'別紙エ_計算用（通リハ）'!$A$1:$T$30</definedName>
    <definedName name="_xlnm.Print_Area" localSheetId="34">'別紙エ_計算用（通介）'!$A$1:$T$28</definedName>
    <definedName name="_xlnm.Print_Area" localSheetId="1">予防添付書類!$A$1:$AF$95</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9" i="607" l="1"/>
  <c r="P11" i="607"/>
  <c r="E12" i="607"/>
  <c r="P12" i="607" s="1"/>
  <c r="F12" i="607"/>
  <c r="G12" i="607"/>
  <c r="H12" i="607"/>
  <c r="H25" i="607" s="1"/>
  <c r="H27" i="607" s="1"/>
  <c r="I12" i="607"/>
  <c r="I25" i="607" s="1"/>
  <c r="I27" i="607" s="1"/>
  <c r="J12" i="607"/>
  <c r="J25" i="607" s="1"/>
  <c r="J27" i="607" s="1"/>
  <c r="K12" i="607"/>
  <c r="K25" i="607" s="1"/>
  <c r="K27" i="607" s="1"/>
  <c r="L12" i="607"/>
  <c r="L25" i="607" s="1"/>
  <c r="L27" i="607" s="1"/>
  <c r="M12" i="607"/>
  <c r="M25" i="607" s="1"/>
  <c r="M27" i="607" s="1"/>
  <c r="N12" i="607"/>
  <c r="N25" i="607" s="1"/>
  <c r="N27" i="607" s="1"/>
  <c r="O12" i="607"/>
  <c r="P13" i="607"/>
  <c r="E14" i="607"/>
  <c r="P14" i="607" s="1"/>
  <c r="F14" i="607"/>
  <c r="G14" i="607"/>
  <c r="H14" i="607"/>
  <c r="I14" i="607"/>
  <c r="J14" i="607"/>
  <c r="K14" i="607"/>
  <c r="L14" i="607"/>
  <c r="M14" i="607"/>
  <c r="N14" i="607"/>
  <c r="O14" i="607"/>
  <c r="P15" i="607"/>
  <c r="E16" i="607"/>
  <c r="P16" i="607" s="1"/>
  <c r="F16" i="607"/>
  <c r="G16" i="607"/>
  <c r="H16" i="607"/>
  <c r="I16" i="607"/>
  <c r="J16" i="607"/>
  <c r="K16" i="607"/>
  <c r="L16" i="607"/>
  <c r="M16" i="607"/>
  <c r="N16" i="607"/>
  <c r="O16" i="607"/>
  <c r="P17" i="607"/>
  <c r="P18" i="607"/>
  <c r="E19" i="607"/>
  <c r="P19" i="607" s="1"/>
  <c r="F19" i="607"/>
  <c r="G19" i="607"/>
  <c r="H19" i="607"/>
  <c r="I19" i="607"/>
  <c r="J19" i="607"/>
  <c r="K19" i="607"/>
  <c r="L19" i="607"/>
  <c r="M19" i="607"/>
  <c r="N19" i="607"/>
  <c r="O19" i="607"/>
  <c r="P20" i="607"/>
  <c r="E21" i="607"/>
  <c r="P21" i="607" s="1"/>
  <c r="F21" i="607"/>
  <c r="G21" i="607"/>
  <c r="H21" i="607"/>
  <c r="I21" i="607"/>
  <c r="J21" i="607"/>
  <c r="K21" i="607"/>
  <c r="L21" i="607"/>
  <c r="M21" i="607"/>
  <c r="N21" i="607"/>
  <c r="O21" i="607"/>
  <c r="P22" i="607"/>
  <c r="E23" i="607"/>
  <c r="P23" i="607" s="1"/>
  <c r="F23" i="607"/>
  <c r="G23" i="607"/>
  <c r="H23" i="607"/>
  <c r="I23" i="607"/>
  <c r="J23" i="607"/>
  <c r="K23" i="607"/>
  <c r="L23" i="607"/>
  <c r="M23" i="607"/>
  <c r="N23" i="607"/>
  <c r="O23" i="607"/>
  <c r="P24" i="607"/>
  <c r="F25" i="607"/>
  <c r="F27" i="607" s="1"/>
  <c r="G25" i="607"/>
  <c r="G27" i="607" s="1"/>
  <c r="O25" i="607"/>
  <c r="O27" i="607"/>
  <c r="I46" i="607"/>
  <c r="F47" i="607"/>
  <c r="C54" i="607"/>
  <c r="E25" i="607" l="1"/>
  <c r="C50" i="601"/>
  <c r="F43" i="601"/>
  <c r="I42" i="601"/>
  <c r="O21" i="601"/>
  <c r="O23" i="601" s="1"/>
  <c r="E21" i="601"/>
  <c r="P20" i="601"/>
  <c r="O19" i="601"/>
  <c r="N19" i="601"/>
  <c r="M19" i="601"/>
  <c r="L19" i="601"/>
  <c r="K19" i="601"/>
  <c r="J19" i="601"/>
  <c r="I19" i="601"/>
  <c r="H19" i="601"/>
  <c r="G19" i="601"/>
  <c r="F19" i="601"/>
  <c r="P19" i="601" s="1"/>
  <c r="E19" i="601"/>
  <c r="P18" i="601"/>
  <c r="O17" i="601"/>
  <c r="N17" i="601"/>
  <c r="M17" i="601"/>
  <c r="L17" i="601"/>
  <c r="K17" i="601"/>
  <c r="J17" i="601"/>
  <c r="I17" i="601"/>
  <c r="H17" i="601"/>
  <c r="G17" i="601"/>
  <c r="G21" i="601" s="1"/>
  <c r="G23" i="601" s="1"/>
  <c r="F17" i="601"/>
  <c r="E17" i="601"/>
  <c r="P17" i="601" s="1"/>
  <c r="P16" i="601"/>
  <c r="P15" i="601"/>
  <c r="O14" i="601"/>
  <c r="N14" i="601"/>
  <c r="M14" i="601"/>
  <c r="L14" i="601"/>
  <c r="K14" i="601"/>
  <c r="J14" i="601"/>
  <c r="I14" i="601"/>
  <c r="I21" i="601" s="1"/>
  <c r="I23" i="601" s="1"/>
  <c r="H14" i="601"/>
  <c r="G14" i="601"/>
  <c r="F14" i="601"/>
  <c r="E14" i="601"/>
  <c r="P14" i="601" s="1"/>
  <c r="P13" i="601"/>
  <c r="O12" i="601"/>
  <c r="N12" i="601"/>
  <c r="N21" i="601" s="1"/>
  <c r="N23" i="601" s="1"/>
  <c r="M12" i="601"/>
  <c r="M21" i="601" s="1"/>
  <c r="M23" i="601" s="1"/>
  <c r="L12" i="601"/>
  <c r="L21" i="601" s="1"/>
  <c r="L23" i="601" s="1"/>
  <c r="K12" i="601"/>
  <c r="K21" i="601" s="1"/>
  <c r="K23" i="601" s="1"/>
  <c r="J12" i="601"/>
  <c r="J21" i="601" s="1"/>
  <c r="J23" i="601" s="1"/>
  <c r="I12" i="601"/>
  <c r="H12" i="601"/>
  <c r="H21" i="601" s="1"/>
  <c r="H23" i="601" s="1"/>
  <c r="G12" i="601"/>
  <c r="F12" i="601"/>
  <c r="E12" i="601"/>
  <c r="P11" i="601"/>
  <c r="N9" i="601"/>
  <c r="P25" i="607" l="1"/>
  <c r="E27" i="607"/>
  <c r="P21" i="601"/>
  <c r="E23" i="601"/>
  <c r="F21" i="601"/>
  <c r="F23" i="601" s="1"/>
  <c r="P12" i="601"/>
  <c r="P27" i="607" l="1"/>
  <c r="L31" i="607"/>
  <c r="L36" i="607" s="1"/>
  <c r="P23" i="601"/>
  <c r="L27" i="601"/>
  <c r="L32" i="601" s="1"/>
  <c r="P7" i="606" l="1"/>
  <c r="G19" i="606"/>
  <c r="G21" i="606" s="1"/>
  <c r="S22" i="606" s="1"/>
  <c r="S23" i="606" s="1"/>
  <c r="H19" i="606"/>
  <c r="H21" i="606" s="1"/>
  <c r="S21" i="606" s="1"/>
  <c r="I19" i="606"/>
  <c r="I21" i="606" s="1"/>
  <c r="J19" i="606"/>
  <c r="J21" i="606" s="1"/>
  <c r="K19" i="606"/>
  <c r="L19" i="606"/>
  <c r="L21" i="606" s="1"/>
  <c r="M19" i="606"/>
  <c r="M21" i="606" s="1"/>
  <c r="N19" i="606"/>
  <c r="O19" i="606"/>
  <c r="O21" i="606" s="1"/>
  <c r="P19" i="606"/>
  <c r="Q19" i="606"/>
  <c r="Q21" i="606" s="1"/>
  <c r="R19" i="606"/>
  <c r="K21" i="606"/>
  <c r="N21" i="606"/>
  <c r="P21" i="606"/>
  <c r="R21" i="606"/>
  <c r="J29" i="606"/>
  <c r="P7" i="605"/>
  <c r="G17" i="605"/>
  <c r="H17" i="605"/>
  <c r="I17" i="605"/>
  <c r="J17" i="605"/>
  <c r="J19" i="605" s="1"/>
  <c r="K17" i="605"/>
  <c r="K19" i="605" s="1"/>
  <c r="L17" i="605"/>
  <c r="L19" i="605" s="1"/>
  <c r="M17" i="605"/>
  <c r="N17" i="605"/>
  <c r="N19" i="605" s="1"/>
  <c r="O17" i="605"/>
  <c r="P17" i="605"/>
  <c r="P19" i="605" s="1"/>
  <c r="Q17" i="605"/>
  <c r="Q19" i="605" s="1"/>
  <c r="R17" i="605"/>
  <c r="R19" i="605" s="1"/>
  <c r="G19" i="605"/>
  <c r="H19" i="605"/>
  <c r="I19" i="605"/>
  <c r="M19" i="605"/>
  <c r="O19" i="605"/>
  <c r="J27" i="605"/>
  <c r="AJ3" i="604"/>
  <c r="AJ9" i="604" s="1"/>
  <c r="AI17" i="604"/>
  <c r="AI19" i="604"/>
  <c r="AJ19" i="604" s="1"/>
  <c r="H20" i="604"/>
  <c r="H21" i="604"/>
  <c r="AI21" i="604"/>
  <c r="AJ21" i="604"/>
  <c r="L35" i="604"/>
  <c r="Q35" i="604"/>
  <c r="U35" i="604" s="1"/>
  <c r="AA37" i="604" s="1"/>
  <c r="L36" i="604"/>
  <c r="U36" i="604"/>
  <c r="AA38" i="604" s="1"/>
  <c r="L37" i="604"/>
  <c r="U37" i="604"/>
  <c r="AA39" i="604" s="1"/>
  <c r="L38" i="604"/>
  <c r="U38" i="604"/>
  <c r="AA40" i="604" s="1"/>
  <c r="L39" i="604"/>
  <c r="U39" i="604"/>
  <c r="AA41" i="604" s="1"/>
  <c r="L40" i="604"/>
  <c r="U40" i="604"/>
  <c r="L41" i="604"/>
  <c r="L42" i="604"/>
  <c r="AA42" i="604"/>
  <c r="L57" i="604"/>
  <c r="Q57" i="604"/>
  <c r="W59" i="604" s="1"/>
  <c r="L58" i="604"/>
  <c r="L59" i="604"/>
  <c r="L60" i="604"/>
  <c r="W60" i="604"/>
  <c r="L61" i="604"/>
  <c r="W61" i="604"/>
  <c r="L62" i="604"/>
  <c r="W62" i="604"/>
  <c r="L63" i="604"/>
  <c r="W63" i="604"/>
  <c r="L64" i="604"/>
  <c r="W64" i="604"/>
  <c r="L65" i="604"/>
  <c r="W65" i="604"/>
  <c r="L66" i="604"/>
  <c r="W66" i="604"/>
  <c r="L67" i="604"/>
  <c r="W67" i="604"/>
  <c r="L68" i="604"/>
  <c r="W68" i="604"/>
  <c r="L69" i="604"/>
  <c r="W69" i="604"/>
  <c r="L70" i="604"/>
  <c r="W70" i="604"/>
  <c r="L71" i="604"/>
  <c r="W71" i="604"/>
  <c r="L72" i="604"/>
  <c r="W72" i="604"/>
  <c r="L73" i="604"/>
  <c r="W73" i="604"/>
  <c r="L74" i="604"/>
  <c r="W74" i="604"/>
  <c r="L75" i="604"/>
  <c r="W75" i="604"/>
  <c r="S20" i="605" l="1"/>
  <c r="S21" i="605" s="1"/>
  <c r="S19" i="605"/>
  <c r="F23" i="600" l="1"/>
  <c r="F25" i="600" s="1"/>
  <c r="M23" i="600"/>
  <c r="F38" i="600"/>
  <c r="M38" i="600"/>
  <c r="F40" i="600"/>
  <c r="T20" i="599" l="1"/>
  <c r="U20" i="599"/>
  <c r="T52" i="599"/>
  <c r="U52" i="599"/>
  <c r="F28" i="598" l="1"/>
  <c r="M28" i="598"/>
  <c r="T28" i="598"/>
  <c r="AA28" i="598"/>
  <c r="F41" i="598"/>
  <c r="M41" i="598"/>
  <c r="T41" i="598"/>
  <c r="AA41" i="598"/>
  <c r="F43" i="598"/>
  <c r="F46" i="598"/>
  <c r="F30" i="598" l="1"/>
  <c r="F33" i="598"/>
  <c r="M36" i="554"/>
  <c r="M37" i="554" s="1"/>
  <c r="F36" i="554"/>
  <c r="F37" i="554" s="1"/>
  <c r="U37" i="554" s="1"/>
  <c r="M28" i="554"/>
  <c r="M29" i="554" s="1"/>
  <c r="F28" i="554"/>
  <c r="F29" i="554" s="1"/>
  <c r="U29" i="554" s="1"/>
  <c r="R30" i="553"/>
  <c r="R20" i="553"/>
  <c r="M36" i="552"/>
  <c r="M37" i="552" s="1"/>
  <c r="F36" i="552"/>
  <c r="F37" i="552" s="1"/>
  <c r="U37" i="552" s="1"/>
  <c r="M28" i="552"/>
  <c r="M29" i="552" s="1"/>
  <c r="F28" i="552"/>
  <c r="F29" i="552" s="1"/>
  <c r="U29" i="552" s="1"/>
  <c r="Y62" i="537"/>
  <c r="U24" i="535"/>
  <c r="T24" i="535"/>
  <c r="E51" i="526"/>
  <c r="P50" i="526"/>
  <c r="M50" i="526"/>
  <c r="E50" i="526"/>
  <c r="E49" i="526"/>
  <c r="P48" i="526"/>
  <c r="M48" i="526"/>
  <c r="E48" i="526"/>
  <c r="E47" i="526"/>
  <c r="P46" i="526"/>
  <c r="P53" i="526" s="1"/>
  <c r="P54" i="526" s="1"/>
  <c r="M46" i="526"/>
  <c r="E46" i="526"/>
  <c r="P45" i="526"/>
  <c r="M45" i="526"/>
  <c r="E37" i="526"/>
  <c r="P36" i="526"/>
  <c r="M36" i="526"/>
  <c r="E36" i="526"/>
  <c r="E35" i="526"/>
  <c r="P34" i="526"/>
  <c r="M34" i="526"/>
  <c r="E34" i="526"/>
  <c r="E33" i="526"/>
  <c r="P32" i="526"/>
  <c r="M32" i="526"/>
  <c r="E32" i="526"/>
  <c r="E31" i="526"/>
  <c r="P30" i="526"/>
  <c r="M30" i="526"/>
  <c r="E30" i="526"/>
  <c r="E29" i="526"/>
  <c r="P28" i="526"/>
  <c r="M28" i="526"/>
  <c r="E28" i="526"/>
  <c r="E27" i="526"/>
  <c r="P26" i="526"/>
  <c r="M26" i="526"/>
  <c r="E26" i="526"/>
  <c r="E25" i="526"/>
  <c r="P24" i="526"/>
  <c r="M24" i="526"/>
  <c r="E24" i="526"/>
  <c r="E23" i="526"/>
  <c r="P22" i="526"/>
  <c r="M22" i="526"/>
  <c r="E22" i="526"/>
  <c r="E21" i="526"/>
  <c r="P20" i="526"/>
  <c r="M20" i="526"/>
  <c r="E20" i="526"/>
  <c r="E19" i="526"/>
  <c r="P18" i="526"/>
  <c r="M18" i="526"/>
  <c r="E18" i="526"/>
  <c r="E17" i="526"/>
  <c r="P16" i="526"/>
  <c r="P39" i="526" s="1"/>
  <c r="P40" i="526" s="1"/>
  <c r="M16" i="526"/>
  <c r="M39" i="526" s="1"/>
  <c r="M40" i="526" s="1"/>
  <c r="P41" i="526" s="1"/>
  <c r="E16" i="526"/>
  <c r="P15" i="526"/>
  <c r="M15" i="526"/>
  <c r="J55" i="526" s="1"/>
  <c r="M53" i="526" l="1"/>
  <c r="M54" i="526" s="1"/>
  <c r="P55" i="526" s="1"/>
  <c r="J41" i="526"/>
</calcChain>
</file>

<file path=xl/sharedStrings.xml><?xml version="1.0" encoding="utf-8"?>
<sst xmlns="http://schemas.openxmlformats.org/spreadsheetml/2006/main" count="3631" uniqueCount="1239">
  <si>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2"/>
  </si>
  <si>
    <t>事 業 所 番 号</t>
  </si>
  <si>
    <t>提供サービス</t>
    <phoneticPr fontId="2"/>
  </si>
  <si>
    <t>施設等の区分</t>
  </si>
  <si>
    <t>人員配置区分</t>
  </si>
  <si>
    <t>そ　 　　の　 　　他　　 　該　　 　当　　 　す 　　　る 　　　体 　　　制 　　　等</t>
    <phoneticPr fontId="2"/>
  </si>
  <si>
    <t>LIFEへの登録</t>
    <rPh sb="6" eb="8">
      <t>トウロク</t>
    </rPh>
    <phoneticPr fontId="2"/>
  </si>
  <si>
    <t>割 引</t>
  </si>
  <si>
    <t>各サービス共通</t>
  </si>
  <si>
    <t>地域区分</t>
  </si>
  <si>
    <t>□</t>
  </si>
  <si>
    <t>１　１級地</t>
  </si>
  <si>
    <t>６　２級地</t>
  </si>
  <si>
    <t>７　３級地</t>
  </si>
  <si>
    <t>２　４級地</t>
  </si>
  <si>
    <t>３　５級地</t>
  </si>
  <si>
    <t>４　６級地</t>
  </si>
  <si>
    <t>９　７級地</t>
  </si>
  <si>
    <t>５　その他</t>
  </si>
  <si>
    <t>定期巡回・随時対応サービスに関する状況</t>
    <rPh sb="0" eb="2">
      <t>テイキ</t>
    </rPh>
    <rPh sb="2" eb="4">
      <t>ジュンカイ</t>
    </rPh>
    <rPh sb="5" eb="7">
      <t>ズイジ</t>
    </rPh>
    <rPh sb="7" eb="9">
      <t>タイオウ</t>
    </rPh>
    <rPh sb="14" eb="15">
      <t>カン</t>
    </rPh>
    <rPh sb="17" eb="19">
      <t>ジョウキョウ</t>
    </rPh>
    <phoneticPr fontId="3"/>
  </si>
  <si>
    <t>１　なし</t>
  </si>
  <si>
    <t>２　あり</t>
  </si>
  <si>
    <t>高齢者虐待防止措置実施の有無</t>
    <phoneticPr fontId="2"/>
  </si>
  <si>
    <t>特定事業所加算（Ⅴ以外）</t>
    <rPh sb="0" eb="2">
      <t>トクテイ</t>
    </rPh>
    <rPh sb="2" eb="5">
      <t>ジギョウショ</t>
    </rPh>
    <rPh sb="5" eb="7">
      <t>カサン</t>
    </rPh>
    <rPh sb="9" eb="11">
      <t>イガイ</t>
    </rPh>
    <phoneticPr fontId="3"/>
  </si>
  <si>
    <t>特定事業所加算Ⅴ</t>
    <rPh sb="0" eb="2">
      <t>トクテイ</t>
    </rPh>
    <rPh sb="2" eb="5">
      <t>ジギョウショ</t>
    </rPh>
    <rPh sb="5" eb="7">
      <t>カサン</t>
    </rPh>
    <phoneticPr fontId="3"/>
  </si>
  <si>
    <t>共生型サービスの提供
（居宅介護事業所）</t>
    <rPh sb="0" eb="3">
      <t>キョウセイガタ</t>
    </rPh>
    <rPh sb="8" eb="10">
      <t>テイキョウ</t>
    </rPh>
    <rPh sb="16" eb="19">
      <t>ジギョウショ</t>
    </rPh>
    <phoneticPr fontId="2"/>
  </si>
  <si>
    <t>１　身体介護</t>
  </si>
  <si>
    <t>共生型サービスの提供
（重度訪問介護事業所）</t>
    <rPh sb="0" eb="3">
      <t>キョウセイガタ</t>
    </rPh>
    <rPh sb="8" eb="10">
      <t>テイキョウ</t>
    </rPh>
    <rPh sb="18" eb="21">
      <t>ジギョウショ</t>
    </rPh>
    <phoneticPr fontId="2"/>
  </si>
  <si>
    <t>訪問介護</t>
  </si>
  <si>
    <t>２　生活援助</t>
  </si>
  <si>
    <t>３　通院等乗降介助</t>
    <phoneticPr fontId="2"/>
  </si>
  <si>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2"/>
  </si>
  <si>
    <t>同一建物減算（同一敷地内建物等に居住する者への提供（利用者50人以上））</t>
    <rPh sb="0" eb="2">
      <t>ドウイツ</t>
    </rPh>
    <rPh sb="2" eb="4">
      <t>タテモノ</t>
    </rPh>
    <rPh sb="4" eb="6">
      <t>ゲンサン</t>
    </rPh>
    <rPh sb="26" eb="29">
      <t>リヨウシャ</t>
    </rPh>
    <rPh sb="31" eb="34">
      <t>ニンイジョウ</t>
    </rPh>
    <phoneticPr fontId="2"/>
  </si>
  <si>
    <t>同一建物減算（同一敷地内建物等に居住する者への提供割合90％以上）</t>
    <rPh sb="0" eb="2">
      <t>ドウイツ</t>
    </rPh>
    <rPh sb="2" eb="4">
      <t>タテモノ</t>
    </rPh>
    <rPh sb="4" eb="6">
      <t>ゲンサン</t>
    </rPh>
    <rPh sb="25" eb="27">
      <t>ワリアイ</t>
    </rPh>
    <rPh sb="30" eb="32">
      <t>イジョウ</t>
    </rPh>
    <phoneticPr fontId="2"/>
  </si>
  <si>
    <t>特別地域加算</t>
    <phoneticPr fontId="3"/>
  </si>
  <si>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3"/>
  </si>
  <si>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3"/>
  </si>
  <si>
    <t>口腔連携強化加算</t>
    <rPh sb="0" eb="2">
      <t>コウクウ</t>
    </rPh>
    <rPh sb="2" eb="4">
      <t>レンケイ</t>
    </rPh>
    <rPh sb="4" eb="6">
      <t>キョウカ</t>
    </rPh>
    <rPh sb="6" eb="8">
      <t>カサン</t>
    </rPh>
    <phoneticPr fontId="2"/>
  </si>
  <si>
    <t>認知症専門ケア加算</t>
    <rPh sb="0" eb="3">
      <t>ニンチショウ</t>
    </rPh>
    <rPh sb="3" eb="5">
      <t>センモン</t>
    </rPh>
    <rPh sb="7" eb="9">
      <t>カサン</t>
    </rPh>
    <phoneticPr fontId="2"/>
  </si>
  <si>
    <t>介護職員等処遇改善加算</t>
    <phoneticPr fontId="3"/>
  </si>
  <si>
    <t>特別地域加算</t>
    <rPh sb="0" eb="2">
      <t>トクベツ</t>
    </rPh>
    <rPh sb="2" eb="4">
      <t>チイキ</t>
    </rPh>
    <rPh sb="4" eb="6">
      <t>カサン</t>
    </rPh>
    <phoneticPr fontId="3"/>
  </si>
  <si>
    <t>看取り連携体制加算</t>
    <phoneticPr fontId="2"/>
  </si>
  <si>
    <t>訪問入浴介護</t>
    <phoneticPr fontId="2"/>
  </si>
  <si>
    <t>サービス提供体制強化加算</t>
    <rPh sb="4" eb="6">
      <t>テイキョウ</t>
    </rPh>
    <rPh sb="6" eb="8">
      <t>タイセイ</t>
    </rPh>
    <rPh sb="8" eb="10">
      <t>キョウカ</t>
    </rPh>
    <rPh sb="10" eb="12">
      <t>カサン</t>
    </rPh>
    <phoneticPr fontId="3"/>
  </si>
  <si>
    <t>１　訪問看護ステーション</t>
  </si>
  <si>
    <t>緊急時訪問看護加算</t>
    <phoneticPr fontId="3"/>
  </si>
  <si>
    <t>訪問看護</t>
  </si>
  <si>
    <t>２　病院又は診療所</t>
  </si>
  <si>
    <t>特別管理体制</t>
    <phoneticPr fontId="3"/>
  </si>
  <si>
    <t>３　定期巡回・随時対応サービス連携</t>
  </si>
  <si>
    <t>専門管理加算</t>
    <rPh sb="0" eb="2">
      <t>センモン</t>
    </rPh>
    <rPh sb="2" eb="4">
      <t>カンリ</t>
    </rPh>
    <rPh sb="4" eb="6">
      <t>カサン</t>
    </rPh>
    <phoneticPr fontId="3"/>
  </si>
  <si>
    <t>ターミナルケア体制</t>
    <rPh sb="7" eb="9">
      <t>タイセイ</t>
    </rPh>
    <phoneticPr fontId="3"/>
  </si>
  <si>
    <t>遠隔死亡診断補助加算</t>
    <rPh sb="0" eb="2">
      <t>エンカク</t>
    </rPh>
    <rPh sb="2" eb="4">
      <t>シボウ</t>
    </rPh>
    <rPh sb="4" eb="6">
      <t>シンダン</t>
    </rPh>
    <rPh sb="6" eb="8">
      <t>ホジョ</t>
    </rPh>
    <rPh sb="8" eb="10">
      <t>カサン</t>
    </rPh>
    <phoneticPr fontId="3"/>
  </si>
  <si>
    <t>看護体制強化加算</t>
    <rPh sb="0" eb="2">
      <t>カンゴ</t>
    </rPh>
    <rPh sb="2" eb="4">
      <t>タイセイ</t>
    </rPh>
    <rPh sb="4" eb="6">
      <t>キョウカ</t>
    </rPh>
    <rPh sb="6" eb="8">
      <t>カサン</t>
    </rPh>
    <phoneticPr fontId="3"/>
  </si>
  <si>
    <t>特別地域加算</t>
    <rPh sb="0" eb="2">
      <t>トクベツ</t>
    </rPh>
    <rPh sb="2" eb="4">
      <t>チイキ</t>
    </rPh>
    <rPh sb="4" eb="6">
      <t>カサン</t>
    </rPh>
    <phoneticPr fontId="2"/>
  </si>
  <si>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</si>
  <si>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2"/>
  </si>
  <si>
    <t>１　病院又は診療所</t>
    <phoneticPr fontId="2"/>
  </si>
  <si>
    <t>訪問リハビリテーション</t>
  </si>
  <si>
    <t>２　介護老人保健施設</t>
  </si>
  <si>
    <t>ﾘﾊﾋﾞﾘﾃｰｼｮﾝマネジメント加算</t>
    <rPh sb="16" eb="18">
      <t>カサン</t>
    </rPh>
    <phoneticPr fontId="3"/>
  </si>
  <si>
    <t>□</t>
    <phoneticPr fontId="2"/>
  </si>
  <si>
    <t>３　介護医療院</t>
  </si>
  <si>
    <t>ﾘﾊﾋﾞﾘﾃｰｼｮﾝマネジメント加算に係る医師による説明</t>
    <phoneticPr fontId="2"/>
  </si>
  <si>
    <t>移行支援加算</t>
    <rPh sb="0" eb="2">
      <t>イコウ</t>
    </rPh>
    <rPh sb="4" eb="6">
      <t>カサン</t>
    </rPh>
    <phoneticPr fontId="3"/>
  </si>
  <si>
    <t>居宅療養管理指導</t>
    <rPh sb="0" eb="2">
      <t>キョタク</t>
    </rPh>
    <rPh sb="2" eb="4">
      <t>リョウヨウ</t>
    </rPh>
    <rPh sb="4" eb="6">
      <t>カンリ</t>
    </rPh>
    <rPh sb="6" eb="8">
      <t>シドウ</t>
    </rPh>
    <phoneticPr fontId="2"/>
  </si>
  <si>
    <t>医療用麻薬持続注射療法加算</t>
    <phoneticPr fontId="2"/>
  </si>
  <si>
    <t>在宅中心静脈栄養法加算</t>
    <phoneticPr fontId="2"/>
  </si>
  <si>
    <t>職員の欠員による減算の状況</t>
  </si>
  <si>
    <t>業務継続計画策定の有無</t>
    <phoneticPr fontId="2"/>
  </si>
  <si>
    <t>感染症又は災害の発生を理由とする利用者数の減少が一定以上生じている場合の対応</t>
    <phoneticPr fontId="2"/>
  </si>
  <si>
    <t>時間延長サービス体制</t>
  </si>
  <si>
    <t>共生型サービスの提供
（生活介護事業所）</t>
    <rPh sb="0" eb="3">
      <t>キョウセイガタ</t>
    </rPh>
    <rPh sb="8" eb="10">
      <t>テイキョウ</t>
    </rPh>
    <rPh sb="16" eb="18">
      <t>ジギョウ</t>
    </rPh>
    <rPh sb="18" eb="19">
      <t>ショ</t>
    </rPh>
    <phoneticPr fontId="2"/>
  </si>
  <si>
    <t>共生型サービスの提供
（自立訓練事業所）</t>
    <rPh sb="0" eb="3">
      <t>キョウセイガタ</t>
    </rPh>
    <rPh sb="8" eb="10">
      <t>テイキョウ</t>
    </rPh>
    <rPh sb="16" eb="19">
      <t>ジギョウショ</t>
    </rPh>
    <phoneticPr fontId="2"/>
  </si>
  <si>
    <t>共生型サービスの提供
（児童発達支援事業所）</t>
    <rPh sb="0" eb="3">
      <t>キョウセイガタ</t>
    </rPh>
    <rPh sb="8" eb="10">
      <t>テイキョウ</t>
    </rPh>
    <rPh sb="18" eb="20">
      <t>ジギョウ</t>
    </rPh>
    <rPh sb="20" eb="21">
      <t>ショ</t>
    </rPh>
    <phoneticPr fontId="2"/>
  </si>
  <si>
    <t>共生型サービスの提供
（放課後等デイサービス事業所）</t>
    <rPh sb="0" eb="3">
      <t>キョウセイガタ</t>
    </rPh>
    <rPh sb="8" eb="10">
      <t>テイキョウ</t>
    </rPh>
    <rPh sb="22" eb="25">
      <t>ジギョウショ</t>
    </rPh>
    <phoneticPr fontId="2"/>
  </si>
  <si>
    <t>４　通常規模型事業所</t>
  </si>
  <si>
    <t>通所介護</t>
  </si>
  <si>
    <t>６　大規模型事業所（Ⅰ）</t>
  </si>
  <si>
    <t>生活相談員配置等加算</t>
    <rPh sb="7" eb="8">
      <t>トウ</t>
    </rPh>
    <phoneticPr fontId="2"/>
  </si>
  <si>
    <t>７　大規模型事業所（Ⅱ）</t>
  </si>
  <si>
    <t>入浴介助加算</t>
    <phoneticPr fontId="2"/>
  </si>
  <si>
    <t>中重度者ケア体制加算</t>
  </si>
  <si>
    <t>生活機能向上連携加算</t>
    <rPh sb="0" eb="2">
      <t>セイカツ</t>
    </rPh>
    <rPh sb="2" eb="4">
      <t>キノウ</t>
    </rPh>
    <rPh sb="4" eb="6">
      <t>コウジョウ</t>
    </rPh>
    <rPh sb="6" eb="8">
      <t>レンケイ</t>
    </rPh>
    <rPh sb="8" eb="10">
      <t>カサン</t>
    </rPh>
    <phoneticPr fontId="2"/>
  </si>
  <si>
    <t>個別機能訓練加算</t>
    <rPh sb="0" eb="2">
      <t>コベツ</t>
    </rPh>
    <rPh sb="2" eb="4">
      <t>キノウ</t>
    </rPh>
    <rPh sb="4" eb="8">
      <t>クンレンカサン</t>
    </rPh>
    <phoneticPr fontId="2"/>
  </si>
  <si>
    <t>ADL維持等加算〔申出〕の有無</t>
  </si>
  <si>
    <t>認知症加算</t>
    <rPh sb="0" eb="3">
      <t>ニンチショウ</t>
    </rPh>
    <rPh sb="3" eb="5">
      <t>カサン</t>
    </rPh>
    <phoneticPr fontId="2"/>
  </si>
  <si>
    <t>若年性認知症利用者受入加算</t>
    <rPh sb="6" eb="9">
      <t>リヨウシャ</t>
    </rPh>
    <rPh sb="9" eb="11">
      <t>ウケイレ</t>
    </rPh>
    <rPh sb="11" eb="13">
      <t>カサン</t>
    </rPh>
    <phoneticPr fontId="2"/>
  </si>
  <si>
    <t>栄養アセスメント・栄養改善体制</t>
    <phoneticPr fontId="2"/>
  </si>
  <si>
    <t>口腔機能向上加算</t>
    <rPh sb="6" eb="8">
      <t>カサン</t>
    </rPh>
    <phoneticPr fontId="2"/>
  </si>
  <si>
    <t>科学的介護推進体制加算</t>
    <rPh sb="0" eb="3">
      <t>カガクテキ</t>
    </rPh>
    <rPh sb="3" eb="5">
      <t>カイゴ</t>
    </rPh>
    <rPh sb="5" eb="7">
      <t>スイシン</t>
    </rPh>
    <rPh sb="7" eb="9">
      <t>タイセイ</t>
    </rPh>
    <rPh sb="9" eb="11">
      <t>カサン</t>
    </rPh>
    <phoneticPr fontId="2"/>
  </si>
  <si>
    <t>サービス提供体制強化加算</t>
    <rPh sb="4" eb="6">
      <t>テイキョウ</t>
    </rPh>
    <rPh sb="6" eb="8">
      <t>タイセイ</t>
    </rPh>
    <rPh sb="8" eb="10">
      <t>キョウカ</t>
    </rPh>
    <rPh sb="10" eb="12">
      <t>カサン</t>
    </rPh>
    <phoneticPr fontId="2"/>
  </si>
  <si>
    <t>職員の欠員による減算の状況</t>
    <phoneticPr fontId="2"/>
  </si>
  <si>
    <t>時間延長サービス体制</t>
    <rPh sb="0" eb="2">
      <t>ジカン</t>
    </rPh>
    <rPh sb="2" eb="4">
      <t>エンチョウ</t>
    </rPh>
    <rPh sb="8" eb="10">
      <t>タイセイ</t>
    </rPh>
    <phoneticPr fontId="2"/>
  </si>
  <si>
    <t>ﾘﾊﾋﾞﾘﾃｰｼｮﾝ提供体制加算</t>
    <rPh sb="10" eb="12">
      <t>テイキョウ</t>
    </rPh>
    <rPh sb="12" eb="14">
      <t>タイセイ</t>
    </rPh>
    <rPh sb="14" eb="16">
      <t>カサン</t>
    </rPh>
    <phoneticPr fontId="2"/>
  </si>
  <si>
    <t>４　通常規模の事業所(病院・診療所)</t>
  </si>
  <si>
    <t>認知症短期集中ﾘﾊﾋﾞﾘﾃｰｼｮﾝ実施加算</t>
    <rPh sb="0" eb="3">
      <t>ニンチショウ</t>
    </rPh>
    <rPh sb="3" eb="5">
      <t>タンキ</t>
    </rPh>
    <rPh sb="5" eb="7">
      <t>シュウチュウ</t>
    </rPh>
    <rPh sb="17" eb="19">
      <t>ジッシ</t>
    </rPh>
    <rPh sb="19" eb="21">
      <t>カサン</t>
    </rPh>
    <phoneticPr fontId="2"/>
  </si>
  <si>
    <t>７　通常規模の事業所(介護老人保健施設)</t>
  </si>
  <si>
    <t>生活行為向上ﾘﾊﾋﾞﾘﾃｰｼｮﾝ実施加算</t>
    <rPh sb="0" eb="2">
      <t>セイカツ</t>
    </rPh>
    <rPh sb="2" eb="4">
      <t>コウイ</t>
    </rPh>
    <rPh sb="4" eb="6">
      <t>コウジョウ</t>
    </rPh>
    <rPh sb="16" eb="18">
      <t>ジッシ</t>
    </rPh>
    <rPh sb="19" eb="20">
      <t>カサン</t>
    </rPh>
    <phoneticPr fontId="2"/>
  </si>
  <si>
    <t>通所リハビリテーション</t>
    <phoneticPr fontId="2"/>
  </si>
  <si>
    <t>Ａ　通常規模の事業所(介護医療院)</t>
  </si>
  <si>
    <t>Ｄ　大規模の事業所(病院・診療所)</t>
    <phoneticPr fontId="2"/>
  </si>
  <si>
    <t>Ｅ　大規模の事業所(介護老人保健施設)</t>
    <phoneticPr fontId="2"/>
  </si>
  <si>
    <t>Ｆ　大規模の事業所(介護医療院)</t>
    <phoneticPr fontId="2"/>
  </si>
  <si>
    <t>中重度者ケア体制加算</t>
    <phoneticPr fontId="2"/>
  </si>
  <si>
    <t>Ｇ　大規模の事業所(特例)(病院・診療所)</t>
    <rPh sb="10" eb="12">
      <t>トクレイ</t>
    </rPh>
    <phoneticPr fontId="2"/>
  </si>
  <si>
    <t>Ｈ　大規模の事業所(特例)(介護老人保健施設)</t>
    <phoneticPr fontId="2"/>
  </si>
  <si>
    <t>Ｊ　大規模の事業所(特例)(介護医療院)</t>
    <phoneticPr fontId="2"/>
  </si>
  <si>
    <t>特別地域加算</t>
    <phoneticPr fontId="2"/>
  </si>
  <si>
    <t>福祉用具貸与</t>
  </si>
  <si>
    <t>特別地域加算</t>
  </si>
  <si>
    <r>
      <t>介 護 給 付 費 算 定 に 係 る 体 制 等 状 況 一 覧 表</t>
    </r>
    <r>
      <rPr>
        <sz val="14"/>
        <rFont val="HGSｺﾞｼｯｸM"/>
        <family val="3"/>
        <charset val="128"/>
      </rPr>
      <t>（主たる事業所の所在地以外の場所で一部実施する場合の出張所等の状況）</t>
    </r>
    <phoneticPr fontId="2"/>
  </si>
  <si>
    <t>提供サービス</t>
  </si>
  <si>
    <t>３　通院等乗降介助</t>
  </si>
  <si>
    <t>３　定期巡回・随時対応型サービス連携</t>
  </si>
  <si>
    <t>１　病院又は診療所</t>
  </si>
  <si>
    <t>訪問リハビリテーション</t>
    <phoneticPr fontId="2"/>
  </si>
  <si>
    <t>移行支援加算</t>
    <rPh sb="0" eb="2">
      <t>イコウ</t>
    </rPh>
    <rPh sb="2" eb="4">
      <t>シエン</t>
    </rPh>
    <rPh sb="4" eb="6">
      <t>カサン</t>
    </rPh>
    <phoneticPr fontId="3"/>
  </si>
  <si>
    <t>個別機能訓練加算</t>
    <phoneticPr fontId="2"/>
  </si>
  <si>
    <t>ADL維持等加算〔申出〕の有無</t>
    <phoneticPr fontId="2"/>
  </si>
  <si>
    <t>備考　１　この表は、事業所所在地以外の場所で一部事業を実施する出張所等がある場合について記載することとし、複数出張所等を有する場合は出張所ごとに提出してください。</t>
    <phoneticPr fontId="2"/>
  </si>
  <si>
    <t>介 護 給 付 費 算 定 に 係 る 体 制 等 状 況 一 覧 表 （介護予防サービス）</t>
    <rPh sb="37" eb="38">
      <t>スケ</t>
    </rPh>
    <rPh sb="38" eb="39">
      <t>ユズル</t>
    </rPh>
    <rPh sb="39" eb="40">
      <t>ヨ</t>
    </rPh>
    <rPh sb="40" eb="41">
      <t>ボウ</t>
    </rPh>
    <phoneticPr fontId="2"/>
  </si>
  <si>
    <t>そ　 　　の　 　　他　　 　該　　 　当　　 　す 　　　る 　　　体 　　　制 　　　等</t>
  </si>
  <si>
    <t>介護予防訪問入浴介護</t>
    <rPh sb="0" eb="2">
      <t>カイゴ</t>
    </rPh>
    <rPh sb="2" eb="4">
      <t>ヨボウ</t>
    </rPh>
    <phoneticPr fontId="2"/>
  </si>
  <si>
    <t>介護予防訪問看護</t>
    <rPh sb="0" eb="2">
      <t>カイゴ</t>
    </rPh>
    <rPh sb="2" eb="4">
      <t>ヨボウ</t>
    </rPh>
    <phoneticPr fontId="2"/>
  </si>
  <si>
    <t>緊急時介護予防訪問看護加算</t>
    <rPh sb="3" eb="5">
      <t>カイゴ</t>
    </rPh>
    <rPh sb="5" eb="7">
      <t>ヨボウ</t>
    </rPh>
    <phoneticPr fontId="2"/>
  </si>
  <si>
    <t>特別管理体制</t>
    <phoneticPr fontId="2"/>
  </si>
  <si>
    <t>看護体制強化加算</t>
    <rPh sb="0" eb="2">
      <t>カンゴ</t>
    </rPh>
    <rPh sb="2" eb="4">
      <t>タイセイ</t>
    </rPh>
    <rPh sb="4" eb="6">
      <t>キョウカ</t>
    </rPh>
    <rPh sb="6" eb="8">
      <t>カサン</t>
    </rPh>
    <phoneticPr fontId="2"/>
  </si>
  <si>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2"/>
  </si>
  <si>
    <t>介護予防訪問</t>
  </si>
  <si>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2"/>
  </si>
  <si>
    <t>リハビリテーション</t>
  </si>
  <si>
    <t>介護予防</t>
    <rPh sb="0" eb="2">
      <t>カイゴ</t>
    </rPh>
    <rPh sb="2" eb="4">
      <t>ヨボウ</t>
    </rPh>
    <phoneticPr fontId="2"/>
  </si>
  <si>
    <t>居宅療養管理指導</t>
    <phoneticPr fontId="2"/>
  </si>
  <si>
    <t>生活行為向上ﾘﾊﾋﾞﾘﾃｰｼｮﾝ実施加算</t>
    <rPh sb="0" eb="2">
      <t>セイカツ</t>
    </rPh>
    <rPh sb="2" eb="4">
      <t>コウイ</t>
    </rPh>
    <rPh sb="4" eb="6">
      <t>コウジョウ</t>
    </rPh>
    <rPh sb="16" eb="18">
      <t>ジッシ</t>
    </rPh>
    <rPh sb="18" eb="20">
      <t>カサン</t>
    </rPh>
    <phoneticPr fontId="2"/>
  </si>
  <si>
    <t>若年性認知症利用者受入加算</t>
    <rPh sb="0" eb="3">
      <t>ジャクネンセイ</t>
    </rPh>
    <rPh sb="3" eb="6">
      <t>ニンチショウ</t>
    </rPh>
    <rPh sb="6" eb="9">
      <t>リヨウシャ</t>
    </rPh>
    <rPh sb="9" eb="11">
      <t>ウケイレ</t>
    </rPh>
    <rPh sb="11" eb="13">
      <t>カサン</t>
    </rPh>
    <phoneticPr fontId="2"/>
  </si>
  <si>
    <t>介護予防通所</t>
  </si>
  <si>
    <t>一体的サービス提供加算</t>
    <rPh sb="9" eb="11">
      <t>カサン</t>
    </rPh>
    <phoneticPr fontId="2"/>
  </si>
  <si>
    <t>介護予防短期入所生活介護</t>
    <rPh sb="0" eb="2">
      <t>カイゴ</t>
    </rPh>
    <rPh sb="2" eb="4">
      <t>ヨボウ</t>
    </rPh>
    <phoneticPr fontId="2"/>
  </si>
  <si>
    <t>１　なし</t>
    <phoneticPr fontId="2"/>
  </si>
  <si>
    <t>介護予防福祉用具貸与</t>
  </si>
  <si>
    <t>介護予防支援</t>
    <rPh sb="0" eb="2">
      <t>カイゴ</t>
    </rPh>
    <rPh sb="2" eb="4">
      <t>ヨボウ</t>
    </rPh>
    <rPh sb="4" eb="6">
      <t>シエン</t>
    </rPh>
    <phoneticPr fontId="2"/>
  </si>
  <si>
    <t>介護予防訪問看護</t>
  </si>
  <si>
    <t>受付番号</t>
    <phoneticPr fontId="2"/>
  </si>
  <si>
    <t>令和</t>
    <rPh sb="0" eb="2">
      <t>レイワ</t>
    </rPh>
    <phoneticPr fontId="2"/>
  </si>
  <si>
    <t>年</t>
    <rPh sb="0" eb="1">
      <t>ネン</t>
    </rPh>
    <phoneticPr fontId="2"/>
  </si>
  <si>
    <t>月</t>
    <rPh sb="0" eb="1">
      <t>ゲツ</t>
    </rPh>
    <phoneticPr fontId="2"/>
  </si>
  <si>
    <t>知事</t>
    <rPh sb="0" eb="2">
      <t>チジ</t>
    </rPh>
    <phoneticPr fontId="2"/>
  </si>
  <si>
    <t>殿</t>
    <rPh sb="0" eb="1">
      <t>ドノ</t>
    </rPh>
    <phoneticPr fontId="2"/>
  </si>
  <si>
    <t>届　出　者</t>
    <phoneticPr fontId="2"/>
  </si>
  <si>
    <t>フリガナ</t>
  </si>
  <si>
    <t>名　　称</t>
    <phoneticPr fontId="2"/>
  </si>
  <si>
    <t>）</t>
    <phoneticPr fontId="2"/>
  </si>
  <si>
    <t>　(ビルの名称等)</t>
    <phoneticPr fontId="2"/>
  </si>
  <si>
    <t>連 絡 先</t>
    <phoneticPr fontId="2"/>
  </si>
  <si>
    <t>電話番号</t>
  </si>
  <si>
    <t>FAX番号</t>
  </si>
  <si>
    <t>法人所轄庁</t>
  </si>
  <si>
    <t>職名</t>
  </si>
  <si>
    <t>氏名</t>
  </si>
  <si>
    <t>代表者の住所</t>
  </si>
  <si>
    <t>管理者の氏名</t>
  </si>
  <si>
    <t>管理者の住所</t>
  </si>
  <si>
    <t>同一所在地において行う　　　　　　　　　　　　　　　事業等の種類</t>
    <phoneticPr fontId="2"/>
  </si>
  <si>
    <t>実施事業</t>
  </si>
  <si>
    <t>異動等の区分</t>
  </si>
  <si>
    <t>異動（予定）</t>
    <phoneticPr fontId="2"/>
  </si>
  <si>
    <t>異動項目</t>
    <phoneticPr fontId="2"/>
  </si>
  <si>
    <t>年月日</t>
    <rPh sb="0" eb="3">
      <t>ネンガッピ</t>
    </rPh>
    <phoneticPr fontId="2"/>
  </si>
  <si>
    <t>(※変更の場合)</t>
    <rPh sb="2" eb="4">
      <t>ヘンコウ</t>
    </rPh>
    <rPh sb="5" eb="7">
      <t>バアイ</t>
    </rPh>
    <phoneticPr fontId="2"/>
  </si>
  <si>
    <t>訪問入浴介護</t>
  </si>
  <si>
    <t>短期入所生活介護</t>
  </si>
  <si>
    <t>介護予防福祉用具貸与</t>
    <rPh sb="0" eb="2">
      <t>カイゴ</t>
    </rPh>
    <rPh sb="2" eb="4">
      <t>ヨボウ</t>
    </rPh>
    <phoneticPr fontId="2"/>
  </si>
  <si>
    <t>介護保険事業所番号</t>
  </si>
  <si>
    <t>医療機関コード等</t>
    <rPh sb="0" eb="2">
      <t>イリョウ</t>
    </rPh>
    <rPh sb="2" eb="4">
      <t>キカン</t>
    </rPh>
    <rPh sb="7" eb="8">
      <t>トウ</t>
    </rPh>
    <phoneticPr fontId="2"/>
  </si>
  <si>
    <t>特記事項</t>
  </si>
  <si>
    <t>変　更　前</t>
    <phoneticPr fontId="2"/>
  </si>
  <si>
    <t>変　更　後</t>
    <rPh sb="4" eb="5">
      <t>ゴ</t>
    </rPh>
    <phoneticPr fontId="2"/>
  </si>
  <si>
    <t>関係書類</t>
  </si>
  <si>
    <t>別添のとおり</t>
  </si>
  <si>
    <t>　　3　「法人所轄庁」欄は、申請者が認可法人である場合に、その主務官庁の名称を記載してください。</t>
    <phoneticPr fontId="2"/>
  </si>
  <si>
    <t>　　4　「実施事業」欄は、該当する欄に「〇」を記入してください。</t>
    <phoneticPr fontId="2"/>
  </si>
  <si>
    <t>　　　適宜欄を補正して、全ての出張所等の状況について記載してください。</t>
    <phoneticPr fontId="2"/>
  </si>
  <si>
    <t>介護給付費算定に係る体制等に関する進達書＜基準該当事業者用＞</t>
    <rPh sb="17" eb="19">
      <t>シンタツ</t>
    </rPh>
    <rPh sb="21" eb="23">
      <t>キジュン</t>
    </rPh>
    <rPh sb="23" eb="25">
      <t>ガイトウ</t>
    </rPh>
    <rPh sb="25" eb="28">
      <t>ジギョウシャ</t>
    </rPh>
    <phoneticPr fontId="2"/>
  </si>
  <si>
    <t>市町村長名</t>
    <rPh sb="0" eb="3">
      <t>シチョウソン</t>
    </rPh>
    <rPh sb="3" eb="4">
      <t>チョウ</t>
    </rPh>
    <rPh sb="4" eb="5">
      <t>メイ</t>
    </rPh>
    <phoneticPr fontId="2"/>
  </si>
  <si>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2"/>
  </si>
  <si>
    <t>法人である場合その種別</t>
    <rPh sb="5" eb="7">
      <t>バアイ</t>
    </rPh>
    <phoneticPr fontId="2"/>
  </si>
  <si>
    <t>代表者の職・氏名</t>
  </si>
  <si>
    <t>事業所の状況</t>
    <phoneticPr fontId="2"/>
  </si>
  <si>
    <t>主たる事業所の所在地</t>
    <rPh sb="3" eb="6">
      <t>ジギョウショ</t>
    </rPh>
    <phoneticPr fontId="2"/>
  </si>
  <si>
    <t>主たる事業所の所在地以外の場所で一部実施する場合の出張所等の所在地</t>
  </si>
  <si>
    <t>届出を行う事業所の状況</t>
    <rPh sb="9" eb="11">
      <t>ジョウキョウ</t>
    </rPh>
    <phoneticPr fontId="2"/>
  </si>
  <si>
    <t>登録年</t>
    <rPh sb="0" eb="2">
      <t>トウロク</t>
    </rPh>
    <rPh sb="2" eb="3">
      <t>ネン</t>
    </rPh>
    <phoneticPr fontId="2"/>
  </si>
  <si>
    <t>市町村が定める率</t>
    <rPh sb="0" eb="3">
      <t>シチョウソン</t>
    </rPh>
    <rPh sb="4" eb="5">
      <t>サダ</t>
    </rPh>
    <rPh sb="7" eb="8">
      <t>リツ</t>
    </rPh>
    <phoneticPr fontId="2"/>
  </si>
  <si>
    <t>月日</t>
    <rPh sb="0" eb="2">
      <t>ガッピ</t>
    </rPh>
    <phoneticPr fontId="2"/>
  </si>
  <si>
    <t>(市町村記載)</t>
    <rPh sb="1" eb="4">
      <t>シチョウソン</t>
    </rPh>
    <rPh sb="4" eb="6">
      <t>キサイ</t>
    </rPh>
    <phoneticPr fontId="2"/>
  </si>
  <si>
    <t>居宅介護支援</t>
    <rPh sb="0" eb="2">
      <t>キョタク</t>
    </rPh>
    <rPh sb="2" eb="4">
      <t>カイゴ</t>
    </rPh>
    <rPh sb="4" eb="6">
      <t>シエン</t>
    </rPh>
    <phoneticPr fontId="2"/>
  </si>
  <si>
    <t>基準該当事業所番号</t>
    <rPh sb="0" eb="2">
      <t>キジュン</t>
    </rPh>
    <rPh sb="2" eb="4">
      <t>ガイトウ</t>
    </rPh>
    <rPh sb="4" eb="7">
      <t>ジギョウショ</t>
    </rPh>
    <rPh sb="7" eb="9">
      <t>バンゴウ</t>
    </rPh>
    <phoneticPr fontId="2"/>
  </si>
  <si>
    <t>登録を受けている市町村</t>
    <rPh sb="0" eb="2">
      <t>トウロク</t>
    </rPh>
    <rPh sb="3" eb="4">
      <t>ウ</t>
    </rPh>
    <rPh sb="8" eb="11">
      <t>シチョウソン</t>
    </rPh>
    <phoneticPr fontId="2"/>
  </si>
  <si>
    <t>（指定を受けている場合）</t>
    <rPh sb="1" eb="3">
      <t>シテイ</t>
    </rPh>
    <rPh sb="4" eb="5">
      <t>ウ</t>
    </rPh>
    <rPh sb="9" eb="11">
      <t>バアイ</t>
    </rPh>
    <phoneticPr fontId="2"/>
  </si>
  <si>
    <t>既に指定等を受けている事業</t>
    <rPh sb="0" eb="1">
      <t>スデ</t>
    </rPh>
    <rPh sb="2" eb="4">
      <t>シテイ</t>
    </rPh>
    <rPh sb="4" eb="5">
      <t>トウ</t>
    </rPh>
    <rPh sb="6" eb="7">
      <t>ウ</t>
    </rPh>
    <rPh sb="11" eb="13">
      <t>ジギョウ</t>
    </rPh>
    <phoneticPr fontId="2"/>
  </si>
  <si>
    <t>備考1　「受付番号」欄には記載しないでください。</t>
    <rPh sb="7" eb="9">
      <t>バンゴウ</t>
    </rPh>
    <phoneticPr fontId="2"/>
  </si>
  <si>
    <t>　　2　「法人である場合その種別」欄は、申請者が法人である場合に、「社会福祉法人」「医療法人」「社団法人」</t>
    <rPh sb="10" eb="12">
      <t>バアイ</t>
    </rPh>
    <phoneticPr fontId="2"/>
  </si>
  <si>
    <t>　　　「財団法人」「株式会社」「有限会社」等の別を記入してください。</t>
    <rPh sb="7" eb="8">
      <t>ジン</t>
    </rPh>
    <rPh sb="10" eb="12">
      <t>カブシキ</t>
    </rPh>
    <rPh sb="12" eb="14">
      <t>カイシャ</t>
    </rPh>
    <phoneticPr fontId="2"/>
  </si>
  <si>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2"/>
  </si>
  <si>
    <t>　　8　「特記事項」欄には、異動の状況について具体的に記載してください。</t>
    <phoneticPr fontId="2"/>
  </si>
  <si>
    <t>　　9　「主たる事業所の所在地以外の場所で一部実施する場合の出張所等の所在地」について、複数の出張所等を有する場合は、</t>
    <phoneticPr fontId="2"/>
  </si>
  <si>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</si>
  <si>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</si>
  <si>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</si>
  <si>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</si>
  <si>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</si>
  <si>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</si>
  <si>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</si>
  <si>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</si>
  <si>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2"/>
  </si>
  <si>
    <t>％</t>
  </si>
  <si>
    <t>月</t>
    <rPh sb="0" eb="1">
      <t>ガツ</t>
    </rPh>
    <phoneticPr fontId="2"/>
  </si>
  <si>
    <t>日</t>
    <rPh sb="0" eb="1">
      <t>ニチ</t>
    </rPh>
    <phoneticPr fontId="2"/>
  </si>
  <si>
    <t>（別紙５）</t>
    <phoneticPr fontId="2"/>
  </si>
  <si>
    <t>事業所・施設名</t>
    <rPh sb="0" eb="3">
      <t>ジギョウショ</t>
    </rPh>
    <rPh sb="4" eb="6">
      <t>シセツ</t>
    </rPh>
    <rPh sb="6" eb="7">
      <t>メイ</t>
    </rPh>
    <phoneticPr fontId="2"/>
  </si>
  <si>
    <t>指定居宅サービス事業者等による介護給付費の割引に係る割引率の設定について</t>
    <rPh sb="0" eb="2">
      <t>シテイ</t>
    </rPh>
    <rPh sb="2" eb="4">
      <t>キョタク</t>
    </rPh>
    <rPh sb="8" eb="11">
      <t>ジギョウシャ</t>
    </rPh>
    <rPh sb="11" eb="12">
      <t>トウ</t>
    </rPh>
    <rPh sb="17" eb="20">
      <t>キュウフヒ</t>
    </rPh>
    <rPh sb="21" eb="23">
      <t>ワリビキ</t>
    </rPh>
    <rPh sb="24" eb="25">
      <t>カカ</t>
    </rPh>
    <rPh sb="26" eb="28">
      <t>ワリビキ</t>
    </rPh>
    <rPh sb="28" eb="29">
      <t>リツ</t>
    </rPh>
    <rPh sb="30" eb="32">
      <t>セッテイ</t>
    </rPh>
    <phoneticPr fontId="2"/>
  </si>
  <si>
    <t>　1　割引率等</t>
    <rPh sb="3" eb="6">
      <t>ワリビキリツ</t>
    </rPh>
    <rPh sb="6" eb="7">
      <t>トウ</t>
    </rPh>
    <phoneticPr fontId="2"/>
  </si>
  <si>
    <t>事業所番号</t>
    <rPh sb="0" eb="3">
      <t>ジギョウショ</t>
    </rPh>
    <rPh sb="3" eb="5">
      <t>バンゴウ</t>
    </rPh>
    <phoneticPr fontId="2"/>
  </si>
  <si>
    <t>サービスの種類</t>
    <rPh sb="5" eb="7">
      <t>シュルイ</t>
    </rPh>
    <phoneticPr fontId="2"/>
  </si>
  <si>
    <t>割引率</t>
    <rPh sb="0" eb="2">
      <t>ワリビキ</t>
    </rPh>
    <rPh sb="2" eb="3">
      <t>リツ</t>
    </rPh>
    <phoneticPr fontId="2"/>
  </si>
  <si>
    <t>適用条件</t>
    <rPh sb="0" eb="2">
      <t>テキヨウ</t>
    </rPh>
    <rPh sb="2" eb="4">
      <t>ジョウケン</t>
    </rPh>
    <phoneticPr fontId="2"/>
  </si>
  <si>
    <t>（例）10</t>
    <rPh sb="1" eb="2">
      <t>レイ</t>
    </rPh>
    <phoneticPr fontId="2"/>
  </si>
  <si>
    <t>　（例）毎日　午後２時から午後４時まで</t>
    <rPh sb="2" eb="3">
      <t>レイ</t>
    </rPh>
    <rPh sb="4" eb="6">
      <t>マイニチ</t>
    </rPh>
    <rPh sb="7" eb="9">
      <t>ゴゴ</t>
    </rPh>
    <rPh sb="10" eb="11">
      <t>ジ</t>
    </rPh>
    <rPh sb="13" eb="15">
      <t>ゴゴ</t>
    </rPh>
    <rPh sb="16" eb="17">
      <t>ジ</t>
    </rPh>
    <phoneticPr fontId="2"/>
  </si>
  <si>
    <t>特定施設入居者生活介護</t>
    <rPh sb="0" eb="2">
      <t>トクテイ</t>
    </rPh>
    <rPh sb="2" eb="4">
      <t>シセツ</t>
    </rPh>
    <rPh sb="4" eb="7">
      <t>ニュウキョシャ</t>
    </rPh>
    <rPh sb="7" eb="9">
      <t>セイカツ</t>
    </rPh>
    <rPh sb="9" eb="11">
      <t>カイゴ</t>
    </rPh>
    <phoneticPr fontId="2"/>
  </si>
  <si>
    <t>介護老人福祉施設</t>
    <rPh sb="0" eb="2">
      <t>カイゴ</t>
    </rPh>
    <rPh sb="2" eb="4">
      <t>ロウジン</t>
    </rPh>
    <rPh sb="4" eb="6">
      <t>フクシ</t>
    </rPh>
    <rPh sb="6" eb="8">
      <t>シセツ</t>
    </rPh>
    <phoneticPr fontId="2"/>
  </si>
  <si>
    <t>介護予防特定施設入居者
生活介護</t>
    <rPh sb="0" eb="2">
      <t>カイゴ</t>
    </rPh>
    <rPh sb="2" eb="4">
      <t>ヨボウ</t>
    </rPh>
    <rPh sb="4" eb="6">
      <t>トクテイ</t>
    </rPh>
    <rPh sb="6" eb="8">
      <t>シセツ</t>
    </rPh>
    <rPh sb="8" eb="11">
      <t>ニュウキョシャ</t>
    </rPh>
    <rPh sb="12" eb="14">
      <t>セイカツ</t>
    </rPh>
    <rPh sb="14" eb="16">
      <t>カイゴ</t>
    </rPh>
    <phoneticPr fontId="2"/>
  </si>
  <si>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2"/>
  </si>
  <si>
    <t>　　記載してください。</t>
    <phoneticPr fontId="2"/>
  </si>
  <si>
    <t>　2　適用開始年月日</t>
    <rPh sb="3" eb="5">
      <t>テキヨウ</t>
    </rPh>
    <rPh sb="5" eb="7">
      <t>カイシ</t>
    </rPh>
    <rPh sb="7" eb="10">
      <t>ネンガッピ</t>
    </rPh>
    <phoneticPr fontId="2"/>
  </si>
  <si>
    <t>（別紙６）</t>
    <phoneticPr fontId="2"/>
  </si>
  <si>
    <t>　平面図</t>
    <rPh sb="1" eb="4">
      <t>ヘイメンズ</t>
    </rPh>
    <phoneticPr fontId="2"/>
  </si>
  <si>
    <t>　事業所・施設の名称</t>
    <rPh sb="1" eb="4">
      <t>ジギョウショ</t>
    </rPh>
    <rPh sb="5" eb="7">
      <t>シセツ</t>
    </rPh>
    <rPh sb="8" eb="10">
      <t>メイショウ</t>
    </rPh>
    <phoneticPr fontId="2"/>
  </si>
  <si>
    <t>「該当する体制等　ー　　　　　　　　」</t>
    <rPh sb="1" eb="3">
      <t>ガイトウ</t>
    </rPh>
    <rPh sb="5" eb="7">
      <t>タイセイ</t>
    </rPh>
    <rPh sb="7" eb="8">
      <t>トウ</t>
    </rPh>
    <phoneticPr fontId="2"/>
  </si>
  <si>
    <t>展示コーナー</t>
    <rPh sb="0" eb="2">
      <t>テンジ</t>
    </rPh>
    <phoneticPr fontId="2"/>
  </si>
  <si>
    <t xml:space="preserve"> 調理室</t>
    <rPh sb="1" eb="4">
      <t>チョウリシツ</t>
    </rPh>
    <phoneticPr fontId="2"/>
  </si>
  <si>
    <t xml:space="preserve"> 談話室</t>
    <rPh sb="1" eb="4">
      <t>ダンワシツ</t>
    </rPh>
    <phoneticPr fontId="2"/>
  </si>
  <si>
    <t xml:space="preserve"> 相談室</t>
    <rPh sb="1" eb="3">
      <t>ソウダン</t>
    </rPh>
    <rPh sb="3" eb="4">
      <t>シツ</t>
    </rPh>
    <phoneticPr fontId="2"/>
  </si>
  <si>
    <t>　診察室</t>
    <rPh sb="1" eb="4">
      <t>シンサツシツ</t>
    </rPh>
    <phoneticPr fontId="2"/>
  </si>
  <si>
    <t>㎡</t>
    <phoneticPr fontId="2"/>
  </si>
  <si>
    <t>玄関ホール</t>
    <rPh sb="0" eb="2">
      <t>ゲンカン</t>
    </rPh>
    <phoneticPr fontId="2"/>
  </si>
  <si>
    <t>　調剤室</t>
    <rPh sb="1" eb="3">
      <t>チョウザイ</t>
    </rPh>
    <rPh sb="3" eb="4">
      <t>シツ</t>
    </rPh>
    <phoneticPr fontId="2"/>
  </si>
  <si>
    <t>機能訓練室</t>
    <rPh sb="0" eb="2">
      <t>キノウ</t>
    </rPh>
    <rPh sb="2" eb="4">
      <t>クンレン</t>
    </rPh>
    <rPh sb="4" eb="5">
      <t>シツ</t>
    </rPh>
    <phoneticPr fontId="2"/>
  </si>
  <si>
    <t>（食堂兼用）</t>
    <rPh sb="1" eb="3">
      <t>ショクドウ</t>
    </rPh>
    <rPh sb="3" eb="5">
      <t>ケンヨウ</t>
    </rPh>
    <phoneticPr fontId="2"/>
  </si>
  <si>
    <t xml:space="preserve"> 便所</t>
    <rPh sb="1" eb="3">
      <t>ベンジョ</t>
    </rPh>
    <phoneticPr fontId="2"/>
  </si>
  <si>
    <t>浴室</t>
    <rPh sb="0" eb="2">
      <t>ヨクシツ</t>
    </rPh>
    <phoneticPr fontId="2"/>
  </si>
  <si>
    <t>事務室</t>
    <rPh sb="0" eb="3">
      <t>ジムシツ</t>
    </rPh>
    <phoneticPr fontId="2"/>
  </si>
  <si>
    <r>
      <t>備考1　届出に係る施設部分の用途や面積</t>
    </r>
    <r>
      <rPr>
        <sz val="12"/>
        <rFont val="HGSｺﾞｼｯｸM"/>
        <family val="3"/>
        <charset val="128"/>
      </rPr>
      <t>が分かるものを提出すること。</t>
    </r>
    <rPh sb="4" eb="5">
      <t>トド</t>
    </rPh>
    <rPh sb="5" eb="6">
      <t>デ</t>
    </rPh>
    <rPh sb="7" eb="8">
      <t>カカ</t>
    </rPh>
    <rPh sb="9" eb="11">
      <t>シセツ</t>
    </rPh>
    <rPh sb="11" eb="13">
      <t>ブブン</t>
    </rPh>
    <rPh sb="14" eb="16">
      <t>ヨウト</t>
    </rPh>
    <rPh sb="17" eb="19">
      <t>メンセキ</t>
    </rPh>
    <rPh sb="20" eb="21">
      <t>ワ</t>
    </rPh>
    <rPh sb="26" eb="28">
      <t>テイシュツ</t>
    </rPh>
    <phoneticPr fontId="2"/>
  </si>
  <si>
    <t>　　2　当該事業の専用部分と他との共用部分を色分けする等使用関係を分かり易く表示してください。</t>
    <rPh sb="4" eb="6">
      <t>トウガイ</t>
    </rPh>
    <rPh sb="6" eb="8">
      <t>ジギョウ</t>
    </rPh>
    <rPh sb="9" eb="11">
      <t>センヨウ</t>
    </rPh>
    <rPh sb="11" eb="13">
      <t>ブブン</t>
    </rPh>
    <rPh sb="14" eb="15">
      <t>タ</t>
    </rPh>
    <rPh sb="17" eb="19">
      <t>キョウヨウ</t>
    </rPh>
    <rPh sb="19" eb="21">
      <t>ブブン</t>
    </rPh>
    <rPh sb="22" eb="24">
      <t>イロワ</t>
    </rPh>
    <rPh sb="27" eb="28">
      <t>トウ</t>
    </rPh>
    <rPh sb="28" eb="30">
      <t>シヨウ</t>
    </rPh>
    <rPh sb="30" eb="32">
      <t>カンケイ</t>
    </rPh>
    <rPh sb="33" eb="34">
      <t>ワ</t>
    </rPh>
    <rPh sb="36" eb="37">
      <t>ヤス</t>
    </rPh>
    <rPh sb="38" eb="40">
      <t>ヒョウジ</t>
    </rPh>
    <phoneticPr fontId="2"/>
  </si>
  <si>
    <t>（別紙７）</t>
    <phoneticPr fontId="2"/>
  </si>
  <si>
    <t>従業者の勤務の体制及び勤務形態一覧表　（　　　　年　　　月分）</t>
    <phoneticPr fontId="2"/>
  </si>
  <si>
    <t>サービス種類（　　　　　　　　　　　　　　　　　　　　　）</t>
    <phoneticPr fontId="2"/>
  </si>
  <si>
    <t>事業所・施設名（　　　　　　　　　　　　　　　　　　　　）</t>
    <phoneticPr fontId="2"/>
  </si>
  <si>
    <t>「人員配置区分―　　型」又は「該当する体制等―　　　　　」</t>
    <phoneticPr fontId="2"/>
  </si>
  <si>
    <t>［入所（利用）定員（見込）数等　　　　　名］</t>
    <phoneticPr fontId="2"/>
  </si>
  <si>
    <t>職　種</t>
    <phoneticPr fontId="2"/>
  </si>
  <si>
    <t>勤務　　　　　　　　　　形態</t>
    <phoneticPr fontId="2"/>
  </si>
  <si>
    <t>氏　名</t>
    <phoneticPr fontId="2"/>
  </si>
  <si>
    <t>第1週</t>
  </si>
  <si>
    <t>第2週</t>
  </si>
  <si>
    <t>第3週</t>
  </si>
  <si>
    <t>第4週</t>
  </si>
  <si>
    <t>4週の　　　　　　　　　　合計</t>
    <phoneticPr fontId="2"/>
  </si>
  <si>
    <t>週平均　　　　　　　　　の勤務　　　　　　　　　　　　　時間</t>
    <phoneticPr fontId="2"/>
  </si>
  <si>
    <t>常勤換　　　　　　　　　算後の　　　　　　　　　　　　人数　</t>
    <rPh sb="27" eb="29">
      <t>ニンズウ</t>
    </rPh>
    <phoneticPr fontId="2"/>
  </si>
  <si>
    <t>＊</t>
  </si>
  <si>
    <t>（記載例―1）</t>
    <phoneticPr fontId="2"/>
  </si>
  <si>
    <t>①</t>
  </si>
  <si>
    <t>③</t>
  </si>
  <si>
    <t>②</t>
  </si>
  <si>
    <t>④</t>
  </si>
  <si>
    <t>（記載例―2）</t>
    <phoneticPr fontId="2"/>
  </si>
  <si>
    <t>ab</t>
  </si>
  <si>
    <t>cd</t>
  </si>
  <si>
    <t>e</t>
  </si>
  <si>
    <t>（再掲）
夜勤職員</t>
    <rPh sb="1" eb="3">
      <t>サイケイ</t>
    </rPh>
    <rPh sb="5" eb="7">
      <t>ヤキン</t>
    </rPh>
    <rPh sb="7" eb="9">
      <t>ショクイン</t>
    </rPh>
    <phoneticPr fontId="2"/>
  </si>
  <si>
    <t>１日の夜勤の合計時間</t>
    <rPh sb="1" eb="2">
      <t>ニチ</t>
    </rPh>
    <rPh sb="3" eb="5">
      <t>ヤキン</t>
    </rPh>
    <rPh sb="6" eb="8">
      <t>ゴウケイ</t>
    </rPh>
    <rPh sb="8" eb="10">
      <t>ジカン</t>
    </rPh>
    <phoneticPr fontId="2"/>
  </si>
  <si>
    <t>常勤換算後の人数
（16h換算）</t>
    <rPh sb="0" eb="2">
      <t>ジョウキン</t>
    </rPh>
    <rPh sb="2" eb="4">
      <t>カンザン</t>
    </rPh>
    <rPh sb="4" eb="5">
      <t>ウシ</t>
    </rPh>
    <rPh sb="6" eb="8">
      <t>ニンズウ</t>
    </rPh>
    <rPh sb="13" eb="15">
      <t>カンザン</t>
    </rPh>
    <phoneticPr fontId="2"/>
  </si>
  <si>
    <t>＜配置状況＞</t>
  </si>
  <si>
    <t>看護職員：介護職員</t>
  </si>
  <si>
    <t>　（　　　　：　　　　)</t>
    <phoneticPr fontId="2"/>
  </si>
  <si>
    <t>看護師：准看護師　(日中)</t>
    <rPh sb="2" eb="3">
      <t>シ</t>
    </rPh>
    <rPh sb="7" eb="8">
      <t>シ</t>
    </rPh>
    <phoneticPr fontId="2"/>
  </si>
  <si>
    <t>看護師：准看護師 （夜間）</t>
    <rPh sb="2" eb="3">
      <t>シ</t>
    </rPh>
    <rPh sb="7" eb="8">
      <t>シ</t>
    </rPh>
    <rPh sb="10" eb="12">
      <t>ヤカン</t>
    </rPh>
    <phoneticPr fontId="2"/>
  </si>
  <si>
    <t>備考1　＊欄には、当該月の曜日を記入してください。</t>
    <phoneticPr fontId="2"/>
  </si>
  <si>
    <t>　　2　「人員配置区分」又は「該当する体制等」欄には、別紙「介護給付費算定に係る体制等状況一覧表」に掲げる人員配置区分の類型又は該当する</t>
    <phoneticPr fontId="2"/>
  </si>
  <si>
    <t>　　　体制加算の内容をそのまま記載してください。</t>
    <phoneticPr fontId="2"/>
  </si>
  <si>
    <t>　　3　届出を行う従業者について、4週間分の勤務すべき時間数を記入してください。勤務時間ごとあるいはサービス提供時間単位ごとに区分して</t>
    <phoneticPr fontId="2"/>
  </si>
  <si>
    <t>　　　番号を付し、その番号を記入してください。</t>
    <phoneticPr fontId="2"/>
  </si>
  <si>
    <t>　　　　（記載例1―勤務時間 ①8：30～17：00、②16：30～1：00、③0：30～9：00、④休日）</t>
    <phoneticPr fontId="2"/>
  </si>
  <si>
    <t>　　　　（記載例2―サービス提供時間 a 9：00～12：00、b 13：00～16：00、c 10：30～13：30、d 14：30～17：30、e 休日）</t>
    <phoneticPr fontId="2"/>
  </si>
  <si>
    <t>　　　　　※複数単位実施の場合、その全てを記入のこと。</t>
    <phoneticPr fontId="2"/>
  </si>
  <si>
    <t>　　4　届出する従業者の職種ごとに下記の勤務形態の区分の順にまとめて記載し、「週平均の勤務時間」については、職種ごとのAの小計と、</t>
    <phoneticPr fontId="2"/>
  </si>
  <si>
    <t>　　　Ｂ～Ｄまでを加えた数の小計の行を挿入してください。</t>
    <phoneticPr fontId="2"/>
  </si>
  <si>
    <t>　　　　　勤務形態の区分　Ａ：常勤で専従　Ｂ：常勤で兼務　Ｃ：常勤以外で専従　Ｄ：常勤以外で兼務</t>
    <phoneticPr fontId="2"/>
  </si>
  <si>
    <t>　　5　常勤換算が必要なものについては、Ａ～Ｄの「週平均の勤務時間」をすべて足し、常勤の従業者が週に勤務すべき時間数で割って、</t>
    <phoneticPr fontId="2"/>
  </si>
  <si>
    <t>　　　「常勤換算後の人数」を算出してください。</t>
    <phoneticPr fontId="2"/>
  </si>
  <si>
    <t>　　6　短期入所生活介護及び介護老人福祉施設について、テクノロジーを導入する場合の夜間の人員配置基準（従来型）を適用する場合においては、</t>
    <rPh sb="4" eb="6">
      <t>タンキ</t>
    </rPh>
    <rPh sb="6" eb="8">
      <t>ニュウショ</t>
    </rPh>
    <rPh sb="8" eb="10">
      <t>セイカツ</t>
    </rPh>
    <rPh sb="10" eb="12">
      <t>カイゴ</t>
    </rPh>
    <rPh sb="12" eb="13">
      <t>オヨ</t>
    </rPh>
    <rPh sb="14" eb="16">
      <t>カイゴ</t>
    </rPh>
    <rPh sb="16" eb="18">
      <t>ロウジン</t>
    </rPh>
    <rPh sb="18" eb="20">
      <t>フクシ</t>
    </rPh>
    <rPh sb="20" eb="22">
      <t>シセツ</t>
    </rPh>
    <rPh sb="34" eb="36">
      <t>ドウニュウ</t>
    </rPh>
    <rPh sb="38" eb="40">
      <t>バアイ</t>
    </rPh>
    <rPh sb="41" eb="43">
      <t>ヤカン</t>
    </rPh>
    <rPh sb="44" eb="46">
      <t>ジンイン</t>
    </rPh>
    <rPh sb="46" eb="48">
      <t>ハイチ</t>
    </rPh>
    <rPh sb="48" eb="50">
      <t>キジュン</t>
    </rPh>
    <rPh sb="51" eb="54">
      <t>ジュウライガタ</t>
    </rPh>
    <rPh sb="56" eb="58">
      <t>テキヨウ</t>
    </rPh>
    <rPh sb="60" eb="62">
      <t>バアイ</t>
    </rPh>
    <phoneticPr fontId="2"/>
  </si>
  <si>
    <t>　　　「（再掲）夜勤職員」欄を記載してください。「１日の夜勤の合計時間」は、夜勤時間帯に属する勤務時間（休憩時間を含む）の合計数を記入してください。</t>
    <rPh sb="5" eb="7">
      <t>サイケイ</t>
    </rPh>
    <rPh sb="8" eb="10">
      <t>ヤキン</t>
    </rPh>
    <rPh sb="10" eb="12">
      <t>ショクイン</t>
    </rPh>
    <rPh sb="13" eb="14">
      <t>ラン</t>
    </rPh>
    <rPh sb="15" eb="17">
      <t>キサイ</t>
    </rPh>
    <rPh sb="26" eb="27">
      <t>ニチ</t>
    </rPh>
    <rPh sb="28" eb="30">
      <t>ヤキン</t>
    </rPh>
    <rPh sb="31" eb="33">
      <t>ゴウケイ</t>
    </rPh>
    <rPh sb="33" eb="35">
      <t>ジカン</t>
    </rPh>
    <rPh sb="38" eb="40">
      <t>ヤキン</t>
    </rPh>
    <rPh sb="40" eb="43">
      <t>ジカンタイ</t>
    </rPh>
    <rPh sb="44" eb="45">
      <t>ゾク</t>
    </rPh>
    <rPh sb="47" eb="49">
      <t>キンム</t>
    </rPh>
    <rPh sb="49" eb="51">
      <t>ジカン</t>
    </rPh>
    <rPh sb="52" eb="54">
      <t>キュウケイ</t>
    </rPh>
    <rPh sb="54" eb="56">
      <t>ジカン</t>
    </rPh>
    <rPh sb="57" eb="58">
      <t>フク</t>
    </rPh>
    <rPh sb="61" eb="64">
      <t>ゴウケイスウ</t>
    </rPh>
    <rPh sb="65" eb="67">
      <t>キニュウ</t>
    </rPh>
    <phoneticPr fontId="2"/>
  </si>
  <si>
    <t>　　　また、別紙７－３の「テクノロジーを導入する場合の夜間の人員配置基準（従来型）に係る届出書」を添付してください。</t>
    <rPh sb="6" eb="8">
      <t>ベッシ</t>
    </rPh>
    <rPh sb="20" eb="22">
      <t>ドウニュウ</t>
    </rPh>
    <rPh sb="24" eb="26">
      <t>バアイ</t>
    </rPh>
    <rPh sb="27" eb="29">
      <t>ヤカン</t>
    </rPh>
    <rPh sb="30" eb="32">
      <t>ジンイン</t>
    </rPh>
    <rPh sb="32" eb="34">
      <t>ハイチ</t>
    </rPh>
    <rPh sb="34" eb="36">
      <t>キジュン</t>
    </rPh>
    <rPh sb="37" eb="40">
      <t>ジュウライガタ</t>
    </rPh>
    <rPh sb="42" eb="43">
      <t>カカ</t>
    </rPh>
    <rPh sb="44" eb="45">
      <t>トド</t>
    </rPh>
    <rPh sb="45" eb="46">
      <t>ダ</t>
    </rPh>
    <rPh sb="46" eb="47">
      <t>カ</t>
    </rPh>
    <rPh sb="49" eb="51">
      <t>テンプ</t>
    </rPh>
    <phoneticPr fontId="2"/>
  </si>
  <si>
    <t>　　7　算出にあたっては、小数点以下第2位を切り捨ててください。</t>
    <phoneticPr fontId="2"/>
  </si>
  <si>
    <t>　　8　当該事業所・施設に係る組織体制図を添付してください。</t>
    <phoneticPr fontId="2"/>
  </si>
  <si>
    <t>　　9　各事業所・施設において使用している勤務割表等（変更の届出の場合は変更後の予定勤務割表等）により、届出の対象となる従業者の職種、</t>
    <phoneticPr fontId="2"/>
  </si>
  <si>
    <t>　　　勤務形態、氏名、当該業務の勤務時間及び看護職員と介護職員の配置状況(関係する場合)が確認できる場合はその書類をもって添付書類として</t>
    <phoneticPr fontId="2"/>
  </si>
  <si>
    <t>　　　差し支えありません。</t>
    <phoneticPr fontId="2"/>
  </si>
  <si>
    <r>
      <t>（別紙７－２</t>
    </r>
    <r>
      <rPr>
        <sz val="11"/>
        <color indexed="8"/>
        <rFont val="ＭＳ Ｐゴシック"/>
        <family val="3"/>
        <charset val="128"/>
      </rPr>
      <t>）</t>
    </r>
    <rPh sb="1" eb="3">
      <t>ベッシ</t>
    </rPh>
    <phoneticPr fontId="2"/>
  </si>
  <si>
    <t>有資格者等の割合の参考計算書</t>
    <rPh sb="0" eb="4">
      <t>ユウシカクシャ</t>
    </rPh>
    <rPh sb="4" eb="5">
      <t>トウ</t>
    </rPh>
    <rPh sb="6" eb="8">
      <t>ワリアイ</t>
    </rPh>
    <rPh sb="9" eb="11">
      <t>サンコウ</t>
    </rPh>
    <rPh sb="11" eb="14">
      <t>ケイサンショ</t>
    </rPh>
    <phoneticPr fontId="2"/>
  </si>
  <si>
    <t>事業所名</t>
    <rPh sb="0" eb="3">
      <t>ジギョウショ</t>
    </rPh>
    <rPh sb="3" eb="4">
      <t>メイ</t>
    </rPh>
    <phoneticPr fontId="2"/>
  </si>
  <si>
    <t>サービス種類</t>
    <rPh sb="4" eb="6">
      <t>シュルイ</t>
    </rPh>
    <phoneticPr fontId="2"/>
  </si>
  <si>
    <t>１．割合を計算する職員</t>
    <rPh sb="2" eb="4">
      <t>ワリアイ</t>
    </rPh>
    <rPh sb="5" eb="7">
      <t>ケイサン</t>
    </rPh>
    <rPh sb="9" eb="11">
      <t>ショクイン</t>
    </rPh>
    <phoneticPr fontId="2"/>
  </si>
  <si>
    <t>介護福祉士</t>
    <rPh sb="0" eb="2">
      <t>カイゴ</t>
    </rPh>
    <rPh sb="2" eb="5">
      <t>フクシシ</t>
    </rPh>
    <phoneticPr fontId="2"/>
  </si>
  <si>
    <t>介護職員</t>
  </si>
  <si>
    <t>２．有資格者等の割合の算定期間</t>
    <rPh sb="2" eb="6">
      <t>ユウシカクシャ</t>
    </rPh>
    <rPh sb="6" eb="7">
      <t>トウ</t>
    </rPh>
    <rPh sb="8" eb="10">
      <t>ワリアイ</t>
    </rPh>
    <rPh sb="11" eb="13">
      <t>サンテイ</t>
    </rPh>
    <rPh sb="13" eb="15">
      <t>キカン</t>
    </rPh>
    <phoneticPr fontId="2"/>
  </si>
  <si>
    <t>前年度（３月を除く）</t>
  </si>
  <si>
    <t>実績月数　</t>
    <rPh sb="0" eb="2">
      <t>ジッセキ</t>
    </rPh>
    <rPh sb="2" eb="4">
      <t>ツキスウ</t>
    </rPh>
    <phoneticPr fontId="2"/>
  </si>
  <si>
    <t>３．常勤換算方法による計算</t>
    <rPh sb="2" eb="4">
      <t>ジョウキン</t>
    </rPh>
    <rPh sb="4" eb="6">
      <t>カンサン</t>
    </rPh>
    <rPh sb="6" eb="8">
      <t>ホウホウ</t>
    </rPh>
    <rPh sb="11" eb="13">
      <t>ケイサン</t>
    </rPh>
    <phoneticPr fontId="2"/>
  </si>
  <si>
    <t>前年度（３月を除く）</t>
    <rPh sb="0" eb="3">
      <t>ゼンネンド</t>
    </rPh>
    <rPh sb="5" eb="6">
      <t>ガツ</t>
    </rPh>
    <rPh sb="7" eb="8">
      <t>ノゾ</t>
    </rPh>
    <phoneticPr fontId="2"/>
  </si>
  <si>
    <t>常勤換算人数</t>
    <rPh sb="0" eb="2">
      <t>ジョウキン</t>
    </rPh>
    <rPh sb="2" eb="4">
      <t>カンサン</t>
    </rPh>
    <rPh sb="4" eb="6">
      <t>ニンズウ</t>
    </rPh>
    <phoneticPr fontId="2"/>
  </si>
  <si>
    <t>①常勤職員の
一月あたりの
勤務時間</t>
    <rPh sb="1" eb="3">
      <t>ジョウキン</t>
    </rPh>
    <rPh sb="3" eb="5">
      <t>ショクイン</t>
    </rPh>
    <rPh sb="7" eb="8">
      <t>ヒト</t>
    </rPh>
    <rPh sb="8" eb="9">
      <t>ツキ</t>
    </rPh>
    <rPh sb="14" eb="16">
      <t>キンム</t>
    </rPh>
    <rPh sb="16" eb="18">
      <t>ジカン</t>
    </rPh>
    <phoneticPr fontId="2"/>
  </si>
  <si>
    <r>
      <t xml:space="preserve">②常勤換算方法の
</t>
    </r>
    <r>
      <rPr>
        <u/>
        <sz val="11"/>
        <rFont val="ＭＳ Ｐゴシック"/>
        <family val="3"/>
        <charset val="128"/>
      </rPr>
      <t>対象外</t>
    </r>
    <r>
      <rPr>
        <sz val="11"/>
        <rFont val="ＭＳ Ｐゴシック"/>
        <family val="3"/>
        <charset val="128"/>
      </rPr>
      <t>である
常勤の職員数
（常勤・専従等）</t>
    </r>
    <rPh sb="1" eb="3">
      <t>ジョウキン</t>
    </rPh>
    <rPh sb="3" eb="5">
      <t>カンサン</t>
    </rPh>
    <rPh sb="5" eb="7">
      <t>ホウホウ</t>
    </rPh>
    <rPh sb="9" eb="12">
      <t>タイショウガイ</t>
    </rPh>
    <rPh sb="16" eb="18">
      <t>ジョウキン</t>
    </rPh>
    <rPh sb="19" eb="21">
      <t>ショクイン</t>
    </rPh>
    <rPh sb="21" eb="22">
      <t>スウ</t>
    </rPh>
    <rPh sb="24" eb="26">
      <t>ジョウキン</t>
    </rPh>
    <rPh sb="27" eb="29">
      <t>センジュウ</t>
    </rPh>
    <rPh sb="29" eb="30">
      <t>トウ</t>
    </rPh>
    <phoneticPr fontId="2"/>
  </si>
  <si>
    <t>③常勤換算方法の対象
である常勤の職員の
勤務延時間数
（常勤・兼務等）</t>
    <rPh sb="1" eb="3">
      <t>ジョウキン</t>
    </rPh>
    <rPh sb="3" eb="5">
      <t>カンサン</t>
    </rPh>
    <rPh sb="5" eb="7">
      <t>ホウホウ</t>
    </rPh>
    <rPh sb="8" eb="10">
      <t>タイショウ</t>
    </rPh>
    <rPh sb="14" eb="16">
      <t>ジョウキン</t>
    </rPh>
    <rPh sb="17" eb="19">
      <t>ショクイン</t>
    </rPh>
    <rPh sb="21" eb="23">
      <t>キンム</t>
    </rPh>
    <rPh sb="23" eb="24">
      <t>ノ</t>
    </rPh>
    <rPh sb="24" eb="27">
      <t>ジカンスウ</t>
    </rPh>
    <rPh sb="29" eb="31">
      <t>ジョウキン</t>
    </rPh>
    <rPh sb="32" eb="34">
      <t>ケンム</t>
    </rPh>
    <rPh sb="34" eb="35">
      <t>トウ</t>
    </rPh>
    <phoneticPr fontId="2"/>
  </si>
  <si>
    <t>④非常勤の職員の
勤務延時間数</t>
    <rPh sb="1" eb="4">
      <t>ヒジョウキン</t>
    </rPh>
    <rPh sb="5" eb="7">
      <t>ショクイン</t>
    </rPh>
    <rPh sb="9" eb="11">
      <t>キンム</t>
    </rPh>
    <rPh sb="11" eb="12">
      <t>ノ</t>
    </rPh>
    <rPh sb="12" eb="15">
      <t>ジカンスウ</t>
    </rPh>
    <phoneticPr fontId="2"/>
  </si>
  <si>
    <t>令和　　年</t>
    <rPh sb="0" eb="2">
      <t>レイワ</t>
    </rPh>
    <rPh sb="4" eb="5">
      <t>ネン</t>
    </rPh>
    <phoneticPr fontId="2"/>
  </si>
  <si>
    <t>時間</t>
    <rPh sb="0" eb="2">
      <t>ジカン</t>
    </rPh>
    <phoneticPr fontId="2"/>
  </si>
  <si>
    <t>人</t>
    <rPh sb="0" eb="1">
      <t>ニン</t>
    </rPh>
    <phoneticPr fontId="2"/>
  </si>
  <si>
    <t>分子</t>
    <rPh sb="0" eb="2">
      <t>ブンシ</t>
    </rPh>
    <phoneticPr fontId="2"/>
  </si>
  <si>
    <t>分母</t>
    <rPh sb="0" eb="2">
      <t>ブンボ</t>
    </rPh>
    <phoneticPr fontId="2"/>
  </si>
  <si>
    <t>4月</t>
    <rPh sb="1" eb="2">
      <t>ガツ</t>
    </rPh>
    <phoneticPr fontId="2"/>
  </si>
  <si>
    <t>割合を計算する職員</t>
    <rPh sb="0" eb="2">
      <t>ワリアイ</t>
    </rPh>
    <rPh sb="3" eb="5">
      <t>ケイサン</t>
    </rPh>
    <rPh sb="7" eb="9">
      <t>ショクイン</t>
    </rPh>
    <phoneticPr fontId="2"/>
  </si>
  <si>
    <t>介護職員</t>
    <rPh sb="0" eb="2">
      <t>カイゴ</t>
    </rPh>
    <rPh sb="2" eb="4">
      <t>ショクイン</t>
    </rPh>
    <phoneticPr fontId="2"/>
  </si>
  <si>
    <t>勤続年数10年以上の介護福祉士</t>
    <rPh sb="0" eb="2">
      <t>キンゾク</t>
    </rPh>
    <rPh sb="2" eb="3">
      <t>ネン</t>
    </rPh>
    <rPh sb="3" eb="4">
      <t>スウ</t>
    </rPh>
    <rPh sb="6" eb="7">
      <t>ネン</t>
    </rPh>
    <rPh sb="7" eb="9">
      <t>イジョウ</t>
    </rPh>
    <rPh sb="10" eb="12">
      <t>カイゴ</t>
    </rPh>
    <rPh sb="12" eb="15">
      <t>フクシシ</t>
    </rPh>
    <phoneticPr fontId="2"/>
  </si>
  <si>
    <t>介護サービスを直接提供する職員</t>
    <rPh sb="0" eb="2">
      <t>カイゴ</t>
    </rPh>
    <rPh sb="7" eb="9">
      <t>チョクセツ</t>
    </rPh>
    <rPh sb="9" eb="11">
      <t>テイキョウ</t>
    </rPh>
    <rPh sb="13" eb="15">
      <t>ショクイン</t>
    </rPh>
    <phoneticPr fontId="2"/>
  </si>
  <si>
    <t>5月</t>
  </si>
  <si>
    <t>勤続年数７年以上の職員</t>
    <rPh sb="0" eb="2">
      <t>キンゾク</t>
    </rPh>
    <rPh sb="2" eb="4">
      <t>ネンスウ</t>
    </rPh>
    <rPh sb="5" eb="6">
      <t>ネン</t>
    </rPh>
    <rPh sb="6" eb="8">
      <t>イジョウ</t>
    </rPh>
    <rPh sb="9" eb="11">
      <t>ショクイン</t>
    </rPh>
    <phoneticPr fontId="2"/>
  </si>
  <si>
    <t>-</t>
    <phoneticPr fontId="2"/>
  </si>
  <si>
    <t>6月</t>
  </si>
  <si>
    <t>7月</t>
  </si>
  <si>
    <t>8月</t>
  </si>
  <si>
    <t>9月</t>
  </si>
  <si>
    <t>10月</t>
  </si>
  <si>
    <t>11月</t>
  </si>
  <si>
    <t>12月</t>
  </si>
  <si>
    <t>1月</t>
  </si>
  <si>
    <t>2月</t>
  </si>
  <si>
    <t>合計</t>
    <rPh sb="0" eb="2">
      <t>ゴウケイ</t>
    </rPh>
    <phoneticPr fontId="2"/>
  </si>
  <si>
    <t>一月あたりの平均値</t>
    <rPh sb="0" eb="1">
      <t>ヒト</t>
    </rPh>
    <rPh sb="1" eb="2">
      <t>ツキ</t>
    </rPh>
    <rPh sb="6" eb="8">
      <t>ヘイキン</t>
    </rPh>
    <rPh sb="8" eb="9">
      <t>アタイ</t>
    </rPh>
    <phoneticPr fontId="2"/>
  </si>
  <si>
    <t>の割合</t>
    <rPh sb="1" eb="3">
      <t>ワリアイ</t>
    </rPh>
    <phoneticPr fontId="2"/>
  </si>
  <si>
    <t>届出日の属する月の前３月</t>
    <rPh sb="0" eb="2">
      <t>トドケデ</t>
    </rPh>
    <rPh sb="2" eb="3">
      <t>ヒ</t>
    </rPh>
    <rPh sb="4" eb="5">
      <t>ゾク</t>
    </rPh>
    <rPh sb="7" eb="8">
      <t>ツキ</t>
    </rPh>
    <rPh sb="9" eb="10">
      <t>マエ</t>
    </rPh>
    <rPh sb="11" eb="12">
      <t>ガツ</t>
    </rPh>
    <phoneticPr fontId="2"/>
  </si>
  <si>
    <t>備考</t>
    <rPh sb="0" eb="2">
      <t>ビコウ</t>
    </rPh>
    <phoneticPr fontId="2"/>
  </si>
  <si>
    <t>・本計算書は、有資格者等の割合が要件となっている加算の届出を行う際に、事業所・施設において使用している勤務割表等を自治体に提出する</t>
    <rPh sb="7" eb="11">
      <t>ユウシカクシャ</t>
    </rPh>
    <rPh sb="11" eb="12">
      <t>トウ</t>
    </rPh>
    <rPh sb="13" eb="15">
      <t>ワリアイ</t>
    </rPh>
    <rPh sb="16" eb="18">
      <t>ヨウケン</t>
    </rPh>
    <rPh sb="24" eb="26">
      <t>カサン</t>
    </rPh>
    <rPh sb="27" eb="29">
      <t>トドケデ</t>
    </rPh>
    <rPh sb="30" eb="31">
      <t>オコナ</t>
    </rPh>
    <rPh sb="32" eb="33">
      <t>サイ</t>
    </rPh>
    <rPh sb="35" eb="38">
      <t>ジギョウショ</t>
    </rPh>
    <rPh sb="39" eb="41">
      <t>シセツ</t>
    </rPh>
    <rPh sb="45" eb="47">
      <t>シヨウ</t>
    </rPh>
    <rPh sb="51" eb="53">
      <t>キンム</t>
    </rPh>
    <rPh sb="53" eb="54">
      <t>ワ</t>
    </rPh>
    <rPh sb="54" eb="55">
      <t>ヒョウ</t>
    </rPh>
    <rPh sb="55" eb="56">
      <t>トウ</t>
    </rPh>
    <rPh sb="57" eb="60">
      <t>ジチタイ</t>
    </rPh>
    <rPh sb="61" eb="63">
      <t>テイシュツ</t>
    </rPh>
    <phoneticPr fontId="2"/>
  </si>
  <si>
    <t>　場合の参考資料としてご活用ください。なお、有資格者等の割合の計算根拠資料が他にある場合は、本計算書の添付は不要です。</t>
    <rPh sb="12" eb="14">
      <t>カツヨウ</t>
    </rPh>
    <rPh sb="22" eb="26">
      <t>ユウシカクシャ</t>
    </rPh>
    <rPh sb="26" eb="27">
      <t>トウ</t>
    </rPh>
    <rPh sb="28" eb="30">
      <t>ワリアイ</t>
    </rPh>
    <rPh sb="31" eb="33">
      <t>ケイサン</t>
    </rPh>
    <rPh sb="33" eb="35">
      <t>コンキョ</t>
    </rPh>
    <rPh sb="35" eb="37">
      <t>シリョウ</t>
    </rPh>
    <rPh sb="38" eb="39">
      <t>ホカ</t>
    </rPh>
    <rPh sb="42" eb="44">
      <t>バアイ</t>
    </rPh>
    <rPh sb="46" eb="47">
      <t>ホン</t>
    </rPh>
    <rPh sb="47" eb="50">
      <t>ケイサンショ</t>
    </rPh>
    <rPh sb="51" eb="53">
      <t>テンプ</t>
    </rPh>
    <rPh sb="54" eb="56">
      <t>フヨウ</t>
    </rPh>
    <phoneticPr fontId="2"/>
  </si>
  <si>
    <t>　また、自治体が定める「（別紙７）従業者の勤務の体制及び勤務形態一覧表」を作成して提出する場合も、本計算書の添付は不要です。</t>
    <rPh sb="4" eb="7">
      <t>ジチタイ</t>
    </rPh>
    <rPh sb="8" eb="9">
      <t>サダ</t>
    </rPh>
    <rPh sb="13" eb="15">
      <t>ベッシ</t>
    </rPh>
    <rPh sb="17" eb="20">
      <t>ジュウギョウシャ</t>
    </rPh>
    <rPh sb="21" eb="23">
      <t>キンム</t>
    </rPh>
    <rPh sb="24" eb="26">
      <t>タイセイ</t>
    </rPh>
    <rPh sb="26" eb="27">
      <t>オヨ</t>
    </rPh>
    <rPh sb="28" eb="30">
      <t>キンム</t>
    </rPh>
    <rPh sb="30" eb="32">
      <t>ケイタイ</t>
    </rPh>
    <rPh sb="32" eb="35">
      <t>イチランヒョウ</t>
    </rPh>
    <rPh sb="37" eb="39">
      <t>サクセイ</t>
    </rPh>
    <rPh sb="41" eb="43">
      <t>テイシュツ</t>
    </rPh>
    <rPh sb="45" eb="47">
      <t>バアイ</t>
    </rPh>
    <rPh sb="49" eb="50">
      <t>ホン</t>
    </rPh>
    <rPh sb="50" eb="53">
      <t>ケイサンショ</t>
    </rPh>
    <rPh sb="54" eb="56">
      <t>テンプ</t>
    </rPh>
    <rPh sb="57" eb="59">
      <t>フヨウ</t>
    </rPh>
    <phoneticPr fontId="2"/>
  </si>
  <si>
    <t>・本計算書は、黄色網掛けのセルについて記入または選択をしてください。</t>
    <rPh sb="1" eb="2">
      <t>ホン</t>
    </rPh>
    <rPh sb="2" eb="5">
      <t>ケイサンショ</t>
    </rPh>
    <rPh sb="7" eb="9">
      <t>キイロ</t>
    </rPh>
    <rPh sb="9" eb="11">
      <t>アミカ</t>
    </rPh>
    <rPh sb="19" eb="21">
      <t>キニュウ</t>
    </rPh>
    <rPh sb="24" eb="26">
      <t>センタク</t>
    </rPh>
    <phoneticPr fontId="2"/>
  </si>
  <si>
    <t>・「１．割合を計算する職員」は、本計算書で計算する有資格者等の種類を選択してください。</t>
    <rPh sb="4" eb="6">
      <t>ワリアイ</t>
    </rPh>
    <rPh sb="7" eb="9">
      <t>ケイサン</t>
    </rPh>
    <rPh sb="11" eb="13">
      <t>ショクイン</t>
    </rPh>
    <rPh sb="16" eb="17">
      <t>ホン</t>
    </rPh>
    <rPh sb="17" eb="19">
      <t>ケイサン</t>
    </rPh>
    <rPh sb="19" eb="20">
      <t>ショ</t>
    </rPh>
    <rPh sb="21" eb="23">
      <t>ケイサン</t>
    </rPh>
    <rPh sb="25" eb="29">
      <t>ユウシカクシャ</t>
    </rPh>
    <rPh sb="29" eb="30">
      <t>トウ</t>
    </rPh>
    <rPh sb="31" eb="33">
      <t>シュルイ</t>
    </rPh>
    <rPh sb="34" eb="36">
      <t>センタク</t>
    </rPh>
    <phoneticPr fontId="2"/>
  </si>
  <si>
    <t>・「２．有資格者等の割合の算定期間」は、前年度の実績が６月に満たない事業所（新たに事業を開始した、または再開した事業所）については、</t>
    <rPh sb="4" eb="8">
      <t>ユウシカクシャ</t>
    </rPh>
    <rPh sb="8" eb="9">
      <t>トウ</t>
    </rPh>
    <rPh sb="10" eb="12">
      <t>ワリアイ</t>
    </rPh>
    <rPh sb="13" eb="15">
      <t>サンテイ</t>
    </rPh>
    <rPh sb="15" eb="17">
      <t>キカン</t>
    </rPh>
    <rPh sb="20" eb="23">
      <t>ゼンネンド</t>
    </rPh>
    <rPh sb="24" eb="26">
      <t>ジッセキ</t>
    </rPh>
    <rPh sb="28" eb="29">
      <t>ガツ</t>
    </rPh>
    <rPh sb="30" eb="31">
      <t>ミ</t>
    </rPh>
    <rPh sb="34" eb="37">
      <t>ジギョウショ</t>
    </rPh>
    <rPh sb="38" eb="39">
      <t>アラ</t>
    </rPh>
    <rPh sb="41" eb="43">
      <t>ジギョウ</t>
    </rPh>
    <rPh sb="44" eb="46">
      <t>カイシ</t>
    </rPh>
    <rPh sb="52" eb="54">
      <t>サイカイ</t>
    </rPh>
    <rPh sb="56" eb="59">
      <t>ジギョウショ</t>
    </rPh>
    <phoneticPr fontId="2"/>
  </si>
  <si>
    <t>　届出日の属する月の前３月について計算します。それ以外は前年度（３月を除く）の平均を用いて計算しますので、該当の期間を選択し、</t>
    <rPh sb="1" eb="3">
      <t>トドケデ</t>
    </rPh>
    <rPh sb="3" eb="4">
      <t>ヒ</t>
    </rPh>
    <rPh sb="5" eb="6">
      <t>ゾク</t>
    </rPh>
    <rPh sb="8" eb="9">
      <t>ツキ</t>
    </rPh>
    <rPh sb="10" eb="11">
      <t>マエ</t>
    </rPh>
    <rPh sb="12" eb="13">
      <t>ガツ</t>
    </rPh>
    <rPh sb="17" eb="19">
      <t>ケイサン</t>
    </rPh>
    <rPh sb="25" eb="27">
      <t>イガイ</t>
    </rPh>
    <rPh sb="28" eb="31">
      <t>ゼンネンド</t>
    </rPh>
    <rPh sb="33" eb="34">
      <t>ガツ</t>
    </rPh>
    <rPh sb="35" eb="36">
      <t>ノゾ</t>
    </rPh>
    <rPh sb="39" eb="41">
      <t>ヘイキン</t>
    </rPh>
    <rPh sb="42" eb="43">
      <t>モチ</t>
    </rPh>
    <rPh sb="45" eb="47">
      <t>ケイサン</t>
    </rPh>
    <rPh sb="53" eb="55">
      <t>ガイトウ</t>
    </rPh>
    <rPh sb="56" eb="58">
      <t>キカン</t>
    </rPh>
    <rPh sb="59" eb="61">
      <t>センタク</t>
    </rPh>
    <phoneticPr fontId="2"/>
  </si>
  <si>
    <t>　実績月数を記入してください。</t>
    <rPh sb="1" eb="3">
      <t>ジッセキ</t>
    </rPh>
    <rPh sb="3" eb="5">
      <t>ツキスウ</t>
    </rPh>
    <rPh sb="6" eb="8">
      <t>キニュウ</t>
    </rPh>
    <phoneticPr fontId="2"/>
  </si>
  <si>
    <t>・「３．常勤換算方法による計算」</t>
    <rPh sb="4" eb="6">
      <t>ジョウキン</t>
    </rPh>
    <rPh sb="6" eb="8">
      <t>カンサン</t>
    </rPh>
    <rPh sb="8" eb="10">
      <t>ホウホウ</t>
    </rPh>
    <rPh sb="13" eb="15">
      <t>ケイサン</t>
    </rPh>
    <phoneticPr fontId="2"/>
  </si>
  <si>
    <t>　　常勤換算方法とは、非常勤の従業者について「事業所の従業者の勤務延時間数を当該事業所において常勤の従業者が勤務すべき時間数で</t>
    <phoneticPr fontId="2"/>
  </si>
  <si>
    <t>　除することにより、常勤の従業者の員数に換算する方法」であるため、常勤の従業者については常勤換算方法によらず、実人数で計算します。</t>
    <phoneticPr fontId="2"/>
  </si>
  <si>
    <t>　常勤で兼務の従業者については、実態に応じて以下の①・②に実人数または勤務延時間数を記入してください。</t>
    <rPh sb="1" eb="3">
      <t>ジョウキン</t>
    </rPh>
    <rPh sb="4" eb="6">
      <t>ケンム</t>
    </rPh>
    <rPh sb="7" eb="10">
      <t>ジュウギョウシャ</t>
    </rPh>
    <rPh sb="16" eb="18">
      <t>ジッタイ</t>
    </rPh>
    <rPh sb="19" eb="20">
      <t>オウ</t>
    </rPh>
    <rPh sb="22" eb="24">
      <t>イカ</t>
    </rPh>
    <rPh sb="29" eb="30">
      <t>ジツ</t>
    </rPh>
    <rPh sb="30" eb="32">
      <t>ニンズウ</t>
    </rPh>
    <rPh sb="35" eb="37">
      <t>キンム</t>
    </rPh>
    <rPh sb="37" eb="38">
      <t>ノ</t>
    </rPh>
    <rPh sb="38" eb="41">
      <t>ジカンスウ</t>
    </rPh>
    <rPh sb="42" eb="44">
      <t>キニュウ</t>
    </rPh>
    <phoneticPr fontId="2"/>
  </si>
  <si>
    <t>　①当該事業所または施設において常勤の職員が勤務すべき一月あたりの時間数を記入してください。</t>
    <rPh sb="2" eb="4">
      <t>トウガイ</t>
    </rPh>
    <rPh sb="4" eb="7">
      <t>ジギョウショ</t>
    </rPh>
    <rPh sb="10" eb="12">
      <t>シセツ</t>
    </rPh>
    <rPh sb="16" eb="18">
      <t>ジョウキン</t>
    </rPh>
    <rPh sb="19" eb="21">
      <t>ショクイン</t>
    </rPh>
    <rPh sb="22" eb="24">
      <t>キンム</t>
    </rPh>
    <rPh sb="27" eb="28">
      <t>ヒト</t>
    </rPh>
    <rPh sb="28" eb="29">
      <t>ツキ</t>
    </rPh>
    <rPh sb="33" eb="36">
      <t>ジカンスウ</t>
    </rPh>
    <rPh sb="37" eb="39">
      <t>キニュウ</t>
    </rPh>
    <phoneticPr fontId="2"/>
  </si>
  <si>
    <t>　②当該事業所または施設における、常勤換算方法の対象外である常勤の職員の人数を記入してください。</t>
    <rPh sb="17" eb="19">
      <t>ジョウキン</t>
    </rPh>
    <rPh sb="19" eb="21">
      <t>カンサン</t>
    </rPh>
    <rPh sb="21" eb="23">
      <t>ホウホウ</t>
    </rPh>
    <rPh sb="24" eb="26">
      <t>タイショウ</t>
    </rPh>
    <rPh sb="26" eb="27">
      <t>ガイ</t>
    </rPh>
    <rPh sb="36" eb="38">
      <t>ニンズウ</t>
    </rPh>
    <rPh sb="39" eb="41">
      <t>キニュウ</t>
    </rPh>
    <phoneticPr fontId="2"/>
  </si>
  <si>
    <t>　　（常勤・専従の職員、当該事業所または施設で他の職種を兼務している常勤の職員等）</t>
    <rPh sb="3" eb="5">
      <t>ジョウキン</t>
    </rPh>
    <rPh sb="6" eb="8">
      <t>センジュウ</t>
    </rPh>
    <rPh sb="9" eb="11">
      <t>ショクイン</t>
    </rPh>
    <rPh sb="12" eb="14">
      <t>トウガイ</t>
    </rPh>
    <rPh sb="14" eb="17">
      <t>ジギョウショ</t>
    </rPh>
    <rPh sb="20" eb="22">
      <t>シセツ</t>
    </rPh>
    <rPh sb="23" eb="24">
      <t>タ</t>
    </rPh>
    <rPh sb="25" eb="27">
      <t>ショクシュ</t>
    </rPh>
    <rPh sb="28" eb="30">
      <t>ケンム</t>
    </rPh>
    <rPh sb="34" eb="36">
      <t>ジョウキン</t>
    </rPh>
    <rPh sb="37" eb="39">
      <t>ショクイン</t>
    </rPh>
    <rPh sb="39" eb="40">
      <t>トウ</t>
    </rPh>
    <phoneticPr fontId="2"/>
  </si>
  <si>
    <t>　③常勤の職員のうち、併設事業所等の他の職種を兼務しており、1人と計算するのが適当ではない職員の勤務延時間数を記入してください。</t>
    <rPh sb="2" eb="4">
      <t>ジョウキン</t>
    </rPh>
    <rPh sb="5" eb="7">
      <t>ショクイン</t>
    </rPh>
    <rPh sb="11" eb="13">
      <t>ヘイセツ</t>
    </rPh>
    <rPh sb="13" eb="16">
      <t>ジギョウショ</t>
    </rPh>
    <rPh sb="16" eb="17">
      <t>トウ</t>
    </rPh>
    <rPh sb="18" eb="19">
      <t>タ</t>
    </rPh>
    <rPh sb="20" eb="22">
      <t>ショクシュ</t>
    </rPh>
    <rPh sb="23" eb="25">
      <t>ケンム</t>
    </rPh>
    <rPh sb="31" eb="32">
      <t>ニン</t>
    </rPh>
    <rPh sb="33" eb="35">
      <t>ケイサン</t>
    </rPh>
    <rPh sb="39" eb="41">
      <t>テキトウ</t>
    </rPh>
    <rPh sb="45" eb="47">
      <t>ショクイン</t>
    </rPh>
    <rPh sb="48" eb="50">
      <t>キンム</t>
    </rPh>
    <rPh sb="50" eb="51">
      <t>ノ</t>
    </rPh>
    <rPh sb="51" eb="53">
      <t>ジカン</t>
    </rPh>
    <rPh sb="53" eb="54">
      <t>スウ</t>
    </rPh>
    <rPh sb="55" eb="57">
      <t>キニュウ</t>
    </rPh>
    <phoneticPr fontId="2"/>
  </si>
  <si>
    <t>　④非常勤の職員の勤務延時間数を記入してください。</t>
    <rPh sb="2" eb="5">
      <t>ヒジョウキン</t>
    </rPh>
    <rPh sb="6" eb="8">
      <t>ショクイン</t>
    </rPh>
    <rPh sb="9" eb="11">
      <t>キンム</t>
    </rPh>
    <rPh sb="11" eb="12">
      <t>ノ</t>
    </rPh>
    <rPh sb="12" eb="15">
      <t>ジカンスウ</t>
    </rPh>
    <rPh sb="16" eb="18">
      <t>キニュウ</t>
    </rPh>
    <phoneticPr fontId="2"/>
  </si>
  <si>
    <t>　※「常勤・非常勤」の区分について</t>
    <rPh sb="3" eb="5">
      <t>ジョウキン</t>
    </rPh>
    <rPh sb="6" eb="9">
      <t>ヒジョウキン</t>
    </rPh>
    <rPh sb="11" eb="13">
      <t>クブン</t>
    </rPh>
    <phoneticPr fontId="2"/>
  </si>
  <si>
    <t>　　常勤とは、当該事業所または施設における勤務時間が、当該事業所または施設において定められている常勤の従業者が勤務すべき時間数に</t>
    <rPh sb="2" eb="4">
      <t>ジョウキン</t>
    </rPh>
    <rPh sb="7" eb="9">
      <t>トウガイ</t>
    </rPh>
    <rPh sb="9" eb="12">
      <t>ジギョウショ</t>
    </rPh>
    <rPh sb="15" eb="17">
      <t>シセツ</t>
    </rPh>
    <rPh sb="21" eb="23">
      <t>キンム</t>
    </rPh>
    <rPh sb="23" eb="25">
      <t>ジカン</t>
    </rPh>
    <rPh sb="27" eb="29">
      <t>トウガイ</t>
    </rPh>
    <rPh sb="29" eb="32">
      <t>ジギョウショ</t>
    </rPh>
    <rPh sb="35" eb="37">
      <t>シセツ</t>
    </rPh>
    <rPh sb="41" eb="42">
      <t>サダ</t>
    </rPh>
    <rPh sb="48" eb="50">
      <t>ジョウキン</t>
    </rPh>
    <rPh sb="51" eb="54">
      <t>ジュウギョウシャ</t>
    </rPh>
    <rPh sb="55" eb="57">
      <t>キンム</t>
    </rPh>
    <rPh sb="60" eb="63">
      <t>ジカンスウ</t>
    </rPh>
    <phoneticPr fontId="2"/>
  </si>
  <si>
    <t>　　達していることをいいます。雇用の形態は考慮しません。例えば、常勤者は週に40時間勤務することとされた事業所であれば、</t>
    <rPh sb="2" eb="3">
      <t>タッ</t>
    </rPh>
    <rPh sb="15" eb="17">
      <t>コヨウ</t>
    </rPh>
    <rPh sb="18" eb="20">
      <t>ケイタイ</t>
    </rPh>
    <rPh sb="21" eb="23">
      <t>コウリョ</t>
    </rPh>
    <phoneticPr fontId="2"/>
  </si>
  <si>
    <t>　　非正規雇用であっても、週40時間勤務する従業者は常勤扱いとなります。</t>
    <phoneticPr fontId="2"/>
  </si>
  <si>
    <t>　※従業者が育児・介護休業法による短時間勤務制度等を利用する場合、週30時間以上の勤務で、常勤換算方法での計算にあたり、</t>
    <rPh sb="2" eb="5">
      <t>ジュウギョウシャ</t>
    </rPh>
    <rPh sb="6" eb="8">
      <t>イクジ</t>
    </rPh>
    <rPh sb="9" eb="11">
      <t>カイゴ</t>
    </rPh>
    <rPh sb="11" eb="14">
      <t>キュウギョウホウ</t>
    </rPh>
    <rPh sb="17" eb="20">
      <t>タンジカン</t>
    </rPh>
    <rPh sb="20" eb="22">
      <t>キンム</t>
    </rPh>
    <rPh sb="22" eb="24">
      <t>セイド</t>
    </rPh>
    <rPh sb="24" eb="25">
      <t>トウ</t>
    </rPh>
    <rPh sb="26" eb="28">
      <t>リヨウ</t>
    </rPh>
    <rPh sb="30" eb="32">
      <t>バアイ</t>
    </rPh>
    <rPh sb="33" eb="34">
      <t>シュウ</t>
    </rPh>
    <rPh sb="36" eb="38">
      <t>ジカン</t>
    </rPh>
    <rPh sb="38" eb="40">
      <t>イジョウ</t>
    </rPh>
    <rPh sb="41" eb="43">
      <t>キンム</t>
    </rPh>
    <rPh sb="45" eb="47">
      <t>ジョウキン</t>
    </rPh>
    <rPh sb="47" eb="49">
      <t>カンサン</t>
    </rPh>
    <rPh sb="49" eb="51">
      <t>ホウホウ</t>
    </rPh>
    <rPh sb="53" eb="55">
      <t>ケイサン</t>
    </rPh>
    <phoneticPr fontId="2"/>
  </si>
  <si>
    <t>　　常勤の従業者が勤務すべき時間数を満たしたものとし、１（常勤）として取り扱うことが可能です。</t>
    <rPh sb="2" eb="4">
      <t>ジョウキン</t>
    </rPh>
    <rPh sb="5" eb="8">
      <t>ジュウギョウシャ</t>
    </rPh>
    <rPh sb="9" eb="11">
      <t>キンム</t>
    </rPh>
    <rPh sb="14" eb="16">
      <t>ジカン</t>
    </rPh>
    <rPh sb="16" eb="17">
      <t>スウ</t>
    </rPh>
    <rPh sb="18" eb="19">
      <t>ミ</t>
    </rPh>
    <rPh sb="29" eb="31">
      <t>ジョウキン</t>
    </rPh>
    <rPh sb="35" eb="36">
      <t>ト</t>
    </rPh>
    <rPh sb="37" eb="38">
      <t>アツカ</t>
    </rPh>
    <rPh sb="42" eb="44">
      <t>カノウ</t>
    </rPh>
    <phoneticPr fontId="2"/>
  </si>
  <si>
    <t>　　この場合、「②常勤換算方法の対象外である常勤の職員数」の欄に１（人）として記入してください。</t>
    <rPh sb="4" eb="6">
      <t>バアイ</t>
    </rPh>
    <rPh sb="30" eb="31">
      <t>ラン</t>
    </rPh>
    <rPh sb="34" eb="35">
      <t>ニン</t>
    </rPh>
    <rPh sb="39" eb="41">
      <t>キニュウ</t>
    </rPh>
    <phoneticPr fontId="2"/>
  </si>
  <si>
    <t>　※新規事業所等で、届出日の属する月の前３月により計算する場合は、該当する月に人数・勤務延時間数等を記入してください。</t>
    <rPh sb="2" eb="4">
      <t>シンキ</t>
    </rPh>
    <rPh sb="4" eb="7">
      <t>ジギョウショ</t>
    </rPh>
    <rPh sb="7" eb="8">
      <t>トウ</t>
    </rPh>
    <rPh sb="25" eb="27">
      <t>ケイサン</t>
    </rPh>
    <rPh sb="29" eb="31">
      <t>バアイ</t>
    </rPh>
    <rPh sb="33" eb="35">
      <t>ガイトウ</t>
    </rPh>
    <rPh sb="37" eb="38">
      <t>ツキ</t>
    </rPh>
    <rPh sb="39" eb="41">
      <t>ニンズウ</t>
    </rPh>
    <rPh sb="42" eb="44">
      <t>キンム</t>
    </rPh>
    <rPh sb="44" eb="45">
      <t>ノ</t>
    </rPh>
    <rPh sb="45" eb="48">
      <t>ジカンスウ</t>
    </rPh>
    <rPh sb="48" eb="49">
      <t>トウ</t>
    </rPh>
    <rPh sb="50" eb="52">
      <t>キニュウ</t>
    </rPh>
    <phoneticPr fontId="2"/>
  </si>
  <si>
    <t>・その他、各加算における規定は各サービスの告示等をご確認ください。</t>
    <rPh sb="3" eb="4">
      <t>タ</t>
    </rPh>
    <rPh sb="5" eb="6">
      <t>カク</t>
    </rPh>
    <rPh sb="6" eb="8">
      <t>カサン</t>
    </rPh>
    <rPh sb="12" eb="14">
      <t>キテイ</t>
    </rPh>
    <rPh sb="15" eb="16">
      <t>カク</t>
    </rPh>
    <rPh sb="21" eb="24">
      <t>コクジナド</t>
    </rPh>
    <rPh sb="26" eb="28">
      <t>カクニン</t>
    </rPh>
    <phoneticPr fontId="2"/>
  </si>
  <si>
    <t>事 業 所 名</t>
    <phoneticPr fontId="2"/>
  </si>
  <si>
    <t>1　新規</t>
    <phoneticPr fontId="2"/>
  </si>
  <si>
    <t>2　変更</t>
    <phoneticPr fontId="2"/>
  </si>
  <si>
    <t>3　終了</t>
    <phoneticPr fontId="2"/>
  </si>
  <si>
    <t>有</t>
    <rPh sb="0" eb="1">
      <t>ア</t>
    </rPh>
    <phoneticPr fontId="2"/>
  </si>
  <si>
    <t>・</t>
    <phoneticPr fontId="2"/>
  </si>
  <si>
    <t>無</t>
    <rPh sb="0" eb="1">
      <t>ナ</t>
    </rPh>
    <phoneticPr fontId="2"/>
  </si>
  <si>
    <t>　</t>
    <phoneticPr fontId="2"/>
  </si>
  <si>
    <t>（別紙8）</t>
    <phoneticPr fontId="2"/>
  </si>
  <si>
    <t>定期巡回・随時対応サービスに関する状況等に係る届出書（訪問介護事業所）</t>
    <rPh sb="0" eb="2">
      <t>テイキ</t>
    </rPh>
    <rPh sb="2" eb="4">
      <t>ジュンカイ</t>
    </rPh>
    <rPh sb="5" eb="7">
      <t>ズイジ</t>
    </rPh>
    <rPh sb="7" eb="9">
      <t>タイオウ</t>
    </rPh>
    <rPh sb="14" eb="15">
      <t>カン</t>
    </rPh>
    <rPh sb="17" eb="19">
      <t>ジョウキョウ</t>
    </rPh>
    <rPh sb="19" eb="20">
      <t>トウ</t>
    </rPh>
    <rPh sb="21" eb="22">
      <t>カカ</t>
    </rPh>
    <rPh sb="23" eb="26">
      <t>トドケデショ</t>
    </rPh>
    <rPh sb="27" eb="29">
      <t>ホウモン</t>
    </rPh>
    <rPh sb="29" eb="31">
      <t>カイゴ</t>
    </rPh>
    <rPh sb="31" eb="34">
      <t>ジギョウショ</t>
    </rPh>
    <phoneticPr fontId="2"/>
  </si>
  <si>
    <t>事 業 所 名</t>
    <rPh sb="0" eb="1">
      <t>コト</t>
    </rPh>
    <rPh sb="2" eb="3">
      <t>ギョウ</t>
    </rPh>
    <rPh sb="4" eb="5">
      <t>ショ</t>
    </rPh>
    <rPh sb="6" eb="7">
      <t>メイ</t>
    </rPh>
    <phoneticPr fontId="2"/>
  </si>
  <si>
    <t>異動等区分</t>
    <rPh sb="0" eb="2">
      <t>イドウ</t>
    </rPh>
    <rPh sb="2" eb="3">
      <t>トウ</t>
    </rPh>
    <rPh sb="3" eb="5">
      <t>クブン</t>
    </rPh>
    <phoneticPr fontId="2"/>
  </si>
  <si>
    <t>(1)　利用者又はその家族等から電話等による連絡があった場合に、24時間対応</t>
    <rPh sb="4" eb="7">
      <t>リヨウシャ</t>
    </rPh>
    <rPh sb="7" eb="8">
      <t>マタ</t>
    </rPh>
    <rPh sb="11" eb="13">
      <t>カゾク</t>
    </rPh>
    <rPh sb="13" eb="14">
      <t>トウ</t>
    </rPh>
    <rPh sb="16" eb="18">
      <t>デンワ</t>
    </rPh>
    <rPh sb="18" eb="19">
      <t>トウ</t>
    </rPh>
    <rPh sb="22" eb="24">
      <t>レンラク</t>
    </rPh>
    <rPh sb="28" eb="30">
      <t>バアイ</t>
    </rPh>
    <rPh sb="34" eb="36">
      <t>ジカン</t>
    </rPh>
    <rPh sb="36" eb="38">
      <t>タイオウ</t>
    </rPh>
    <phoneticPr fontId="2"/>
  </si>
  <si>
    <t>　できる体制にあること。</t>
    <rPh sb="4" eb="6">
      <t>タイセイ</t>
    </rPh>
    <phoneticPr fontId="2"/>
  </si>
  <si>
    <t>連絡方法</t>
    <rPh sb="0" eb="2">
      <t>レンラク</t>
    </rPh>
    <rPh sb="2" eb="4">
      <t>ホウホウ</t>
    </rPh>
    <phoneticPr fontId="2"/>
  </si>
  <si>
    <t>(2)　指定定期巡回・随時対応型訪問介護看護の指定を併せて受けている。</t>
    <rPh sb="4" eb="6">
      <t>シテイ</t>
    </rPh>
    <rPh sb="6" eb="8">
      <t>テイキ</t>
    </rPh>
    <rPh sb="8" eb="10">
      <t>ジュンカイ</t>
    </rPh>
    <rPh sb="11" eb="13">
      <t>ズイジ</t>
    </rPh>
    <rPh sb="13" eb="16">
      <t>タイオウガタ</t>
    </rPh>
    <rPh sb="16" eb="22">
      <t>ホウモンカイゴカンゴ</t>
    </rPh>
    <rPh sb="23" eb="25">
      <t>シテイ</t>
    </rPh>
    <rPh sb="26" eb="27">
      <t>アワ</t>
    </rPh>
    <rPh sb="29" eb="30">
      <t>ウ</t>
    </rPh>
    <phoneticPr fontId="2"/>
  </si>
  <si>
    <t>(3)　指定定期巡回・随時対応型訪問介護看護の指定を受けようとする計画を策定</t>
    <rPh sb="4" eb="6">
      <t>シテイ</t>
    </rPh>
    <rPh sb="6" eb="8">
      <t>テイキ</t>
    </rPh>
    <rPh sb="8" eb="10">
      <t>ジュンカイ</t>
    </rPh>
    <rPh sb="11" eb="13">
      <t>ズイジ</t>
    </rPh>
    <rPh sb="13" eb="16">
      <t>タイオウガタ</t>
    </rPh>
    <rPh sb="16" eb="22">
      <t>ホウモンカイゴカンゴ</t>
    </rPh>
    <rPh sb="23" eb="25">
      <t>シテイ</t>
    </rPh>
    <phoneticPr fontId="2"/>
  </si>
  <si>
    <t>　　している。</t>
    <phoneticPr fontId="2"/>
  </si>
  <si>
    <t>実施予定年月日</t>
    <rPh sb="0" eb="2">
      <t>ジッシ</t>
    </rPh>
    <rPh sb="2" eb="4">
      <t>ヨテイ</t>
    </rPh>
    <rPh sb="4" eb="7">
      <t>ネンガッピ</t>
    </rPh>
    <phoneticPr fontId="2"/>
  </si>
  <si>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2"/>
  </si>
  <si>
    <t>　提出してください。</t>
    <rPh sb="1" eb="3">
      <t>テイシュツ</t>
    </rPh>
    <phoneticPr fontId="2"/>
  </si>
  <si>
    <t>（別紙9）</t>
    <phoneticPr fontId="2"/>
  </si>
  <si>
    <t>特定事業所加算（Ⅰ）～（Ⅳ）に係る届出書（訪問介護事業所）</t>
    <rPh sb="0" eb="2">
      <t>トクテイ</t>
    </rPh>
    <rPh sb="2" eb="5">
      <t>ジギョウショ</t>
    </rPh>
    <rPh sb="5" eb="7">
      <t>カサン</t>
    </rPh>
    <rPh sb="15" eb="16">
      <t>カカ</t>
    </rPh>
    <rPh sb="17" eb="20">
      <t>トドケデショ</t>
    </rPh>
    <rPh sb="21" eb="23">
      <t>ホウモン</t>
    </rPh>
    <rPh sb="23" eb="25">
      <t>カイゴ</t>
    </rPh>
    <rPh sb="25" eb="28">
      <t>ジギョウショ</t>
    </rPh>
    <phoneticPr fontId="2"/>
  </si>
  <si>
    <t>届 出 項 目</t>
    <phoneticPr fontId="2"/>
  </si>
  <si>
    <t>1　特定事業所加算(Ⅰ)</t>
    <phoneticPr fontId="2"/>
  </si>
  <si>
    <t>2　特定事業所加算(Ⅱ)</t>
    <phoneticPr fontId="2"/>
  </si>
  <si>
    <t>3　特定事業所加算(Ⅲ)</t>
    <phoneticPr fontId="2"/>
  </si>
  <si>
    <t>4　特定事業所加算(Ⅳ)</t>
    <phoneticPr fontId="2"/>
  </si>
  <si>
    <r>
      <t xml:space="preserve">１．体制要件（特定事業所加算（Ⅰ）～（Ⅳ）共通）
</t>
    </r>
    <r>
      <rPr>
        <sz val="10"/>
        <rFont val="HGSｺﾞｼｯｸM"/>
        <family val="3"/>
        <charset val="128"/>
      </rPr>
      <t>※特定事業所加算（Ⅰ）又は（Ⅲ）を取得する場合であって、「３．重度要介護者等対応要件」②を選択する場合は、(6)～(9)を記載すること。</t>
    </r>
    <rPh sb="2" eb="3">
      <t>カラダ</t>
    </rPh>
    <rPh sb="3" eb="4">
      <t>セイ</t>
    </rPh>
    <rPh sb="4" eb="5">
      <t>ヨウ</t>
    </rPh>
    <rPh sb="5" eb="6">
      <t>ケン</t>
    </rPh>
    <rPh sb="7" eb="9">
      <t>トクテイ</t>
    </rPh>
    <rPh sb="9" eb="11">
      <t>ジギョウ</t>
    </rPh>
    <rPh sb="11" eb="12">
      <t>ショ</t>
    </rPh>
    <rPh sb="12" eb="14">
      <t>カサン</t>
    </rPh>
    <rPh sb="21" eb="23">
      <t>キョウツウ</t>
    </rPh>
    <rPh sb="26" eb="28">
      <t>トクテイ</t>
    </rPh>
    <rPh sb="28" eb="31">
      <t>ジギョウショ</t>
    </rPh>
    <rPh sb="31" eb="33">
      <t>カサン</t>
    </rPh>
    <rPh sb="36" eb="37">
      <t>マタ</t>
    </rPh>
    <rPh sb="42" eb="44">
      <t>シュトク</t>
    </rPh>
    <rPh sb="46" eb="48">
      <t>バアイ</t>
    </rPh>
    <phoneticPr fontId="2"/>
  </si>
  <si>
    <t>(1)　個別の訪問介護員等・サービス提供責任者に係る研修計画を策定し、当該計画に従い、研修を実施している又は実施することが予定されている。</t>
    <rPh sb="4" eb="6">
      <t>コベツ</t>
    </rPh>
    <rPh sb="7" eb="9">
      <t>ホウモン</t>
    </rPh>
    <rPh sb="9" eb="11">
      <t>カイゴ</t>
    </rPh>
    <rPh sb="11" eb="12">
      <t>イン</t>
    </rPh>
    <rPh sb="12" eb="13">
      <t>トウ</t>
    </rPh>
    <rPh sb="18" eb="20">
      <t>テイキョウ</t>
    </rPh>
    <rPh sb="20" eb="23">
      <t>セキニンシャ</t>
    </rPh>
    <rPh sb="24" eb="25">
      <t>カカ</t>
    </rPh>
    <rPh sb="26" eb="28">
      <t>ケンシュウ</t>
    </rPh>
    <rPh sb="28" eb="30">
      <t>ケイカク</t>
    </rPh>
    <rPh sb="31" eb="33">
      <t>サクテイ</t>
    </rPh>
    <rPh sb="35" eb="37">
      <t>トウガイ</t>
    </rPh>
    <rPh sb="37" eb="39">
      <t>ケイカク</t>
    </rPh>
    <rPh sb="40" eb="41">
      <t>シタガ</t>
    </rPh>
    <rPh sb="43" eb="45">
      <t>ケンシュウ</t>
    </rPh>
    <phoneticPr fontId="2"/>
  </si>
  <si>
    <t>(2)　訪問介護員等の技術指導を目的とした会議を定期的に開催している。</t>
    <rPh sb="4" eb="6">
      <t>ホウモン</t>
    </rPh>
    <rPh sb="6" eb="9">
      <t>カイゴイン</t>
    </rPh>
    <rPh sb="9" eb="10">
      <t>トウ</t>
    </rPh>
    <rPh sb="11" eb="13">
      <t>ギジュツ</t>
    </rPh>
    <rPh sb="13" eb="15">
      <t>シドウ</t>
    </rPh>
    <rPh sb="16" eb="18">
      <t>モクテキ</t>
    </rPh>
    <rPh sb="21" eb="23">
      <t>カイギ</t>
    </rPh>
    <rPh sb="24" eb="27">
      <t>テイキテキ</t>
    </rPh>
    <rPh sb="28" eb="30">
      <t>カイサイ</t>
    </rPh>
    <phoneticPr fontId="2"/>
  </si>
  <si>
    <t>(3)　サービス提供責任者と訪問介護員等との間の情報伝達及び報告体制を整備している。</t>
    <rPh sb="8" eb="10">
      <t>テイキョウ</t>
    </rPh>
    <rPh sb="10" eb="13">
      <t>セキニンシャ</t>
    </rPh>
    <rPh sb="14" eb="16">
      <t>ホウモン</t>
    </rPh>
    <rPh sb="16" eb="18">
      <t>カイゴ</t>
    </rPh>
    <rPh sb="18" eb="19">
      <t>イン</t>
    </rPh>
    <rPh sb="19" eb="20">
      <t>トウ</t>
    </rPh>
    <rPh sb="22" eb="23">
      <t>アイダ</t>
    </rPh>
    <rPh sb="24" eb="26">
      <t>ジョウホウ</t>
    </rPh>
    <rPh sb="26" eb="28">
      <t>デンタツ</t>
    </rPh>
    <rPh sb="28" eb="29">
      <t>オヨ</t>
    </rPh>
    <rPh sb="30" eb="32">
      <t>ホウコク</t>
    </rPh>
    <rPh sb="32" eb="34">
      <t>タイセイ</t>
    </rPh>
    <rPh sb="35" eb="37">
      <t>セイビ</t>
    </rPh>
    <phoneticPr fontId="2"/>
  </si>
  <si>
    <t>(4)　訪問介護員等に対する健康診断の定期的な実施体制を整備している。</t>
    <rPh sb="4" eb="6">
      <t>ホウモン</t>
    </rPh>
    <rPh sb="6" eb="9">
      <t>カイゴイン</t>
    </rPh>
    <rPh sb="9" eb="10">
      <t>トウ</t>
    </rPh>
    <rPh sb="11" eb="12">
      <t>タイ</t>
    </rPh>
    <rPh sb="14" eb="16">
      <t>ケンコウ</t>
    </rPh>
    <rPh sb="16" eb="18">
      <t>シンダン</t>
    </rPh>
    <rPh sb="19" eb="22">
      <t>テイキテキ</t>
    </rPh>
    <rPh sb="23" eb="25">
      <t>ジッシ</t>
    </rPh>
    <rPh sb="25" eb="27">
      <t>タイセイ</t>
    </rPh>
    <rPh sb="28" eb="30">
      <t>セイビ</t>
    </rPh>
    <phoneticPr fontId="2"/>
  </si>
  <si>
    <t>(5)　緊急時等における対応方法を利用者に明示している。</t>
    <rPh sb="4" eb="7">
      <t>キンキュウジ</t>
    </rPh>
    <rPh sb="7" eb="8">
      <t>トウ</t>
    </rPh>
    <rPh sb="12" eb="14">
      <t>タイオウ</t>
    </rPh>
    <rPh sb="14" eb="16">
      <t>ホウホウ</t>
    </rPh>
    <rPh sb="17" eb="20">
      <t>リヨウシャ</t>
    </rPh>
    <rPh sb="21" eb="23">
      <t>メイジ</t>
    </rPh>
    <phoneticPr fontId="2"/>
  </si>
  <si>
    <t>(6)　病院等(※）の看護師との連携により24時間連絡できる体制を確保し、かつ、必要に応じて指定訪問介護を行うことができる体制を整備していること。</t>
    <rPh sb="40" eb="42">
      <t>ヒツヨウ</t>
    </rPh>
    <rPh sb="43" eb="44">
      <t>オウ</t>
    </rPh>
    <rPh sb="46" eb="48">
      <t>シテイ</t>
    </rPh>
    <rPh sb="48" eb="50">
      <t>ホウモン</t>
    </rPh>
    <rPh sb="50" eb="52">
      <t>カイゴ</t>
    </rPh>
    <rPh sb="53" eb="54">
      <t>オコナ</t>
    </rPh>
    <rPh sb="61" eb="63">
      <t>タイセイ</t>
    </rPh>
    <rPh sb="64" eb="66">
      <t>セイビ</t>
    </rPh>
    <phoneticPr fontId="2"/>
  </si>
  <si>
    <t>(7)　看取り期における対応方針を定め、利用開始の際に、利用者又はその家族等に対して、当該対応方針の内容を説明し、同意を得ていること。</t>
    <rPh sb="7" eb="8">
      <t>キ</t>
    </rPh>
    <rPh sb="12" eb="14">
      <t>タイオウ</t>
    </rPh>
    <rPh sb="14" eb="16">
      <t>ホウシン</t>
    </rPh>
    <rPh sb="20" eb="22">
      <t>リヨウ</t>
    </rPh>
    <rPh sb="22" eb="24">
      <t>カイシ</t>
    </rPh>
    <rPh sb="39" eb="40">
      <t>タイ</t>
    </rPh>
    <rPh sb="45" eb="47">
      <t>タイオウ</t>
    </rPh>
    <rPh sb="47" eb="49">
      <t>ホウシン</t>
    </rPh>
    <phoneticPr fontId="2"/>
  </si>
  <si>
    <t>(9) 看取りに関する職員研修を行っている。</t>
    <phoneticPr fontId="2"/>
  </si>
  <si>
    <t>※</t>
    <phoneticPr fontId="2"/>
  </si>
  <si>
    <t>「病院等」は「病院、診療所若しくは指定訪問看護ステーション」を指す。</t>
    <phoneticPr fontId="2"/>
  </si>
  <si>
    <r>
      <t xml:space="preserve">２．人材要件（特定事業所加算（Ⅰ）～（Ⅳ）共通）
</t>
    </r>
    <r>
      <rPr>
        <sz val="10"/>
        <rFont val="HGSｺﾞｼｯｸM"/>
        <family val="3"/>
        <charset val="128"/>
      </rPr>
      <t>※特定事業所加算（Ⅰ）を取得する場合は(1)及び(2)①、（Ⅱ）を取得する場合は、(1)または(2)①、（Ⅲ）又は（Ⅳ）を取得する場合は、(2)②または(3)を記載すること。</t>
    </r>
    <rPh sb="2" eb="4">
      <t>ジンザイ</t>
    </rPh>
    <rPh sb="4" eb="5">
      <t>ヨウ</t>
    </rPh>
    <rPh sb="5" eb="6">
      <t>ケン</t>
    </rPh>
    <rPh sb="7" eb="9">
      <t>トクテイ</t>
    </rPh>
    <rPh sb="9" eb="11">
      <t>ジギョウ</t>
    </rPh>
    <rPh sb="11" eb="12">
      <t>ショ</t>
    </rPh>
    <rPh sb="12" eb="14">
      <t>カサン</t>
    </rPh>
    <rPh sb="21" eb="23">
      <t>キョウツウ</t>
    </rPh>
    <rPh sb="26" eb="28">
      <t>トクテイ</t>
    </rPh>
    <rPh sb="28" eb="31">
      <t>ジギョウショ</t>
    </rPh>
    <rPh sb="31" eb="33">
      <t>カサン</t>
    </rPh>
    <rPh sb="37" eb="39">
      <t>シュトク</t>
    </rPh>
    <rPh sb="41" eb="43">
      <t>バアイ</t>
    </rPh>
    <rPh sb="47" eb="48">
      <t>オヨ</t>
    </rPh>
    <rPh sb="58" eb="60">
      <t>シュトク</t>
    </rPh>
    <rPh sb="62" eb="64">
      <t>バアイ</t>
    </rPh>
    <rPh sb="80" eb="81">
      <t>マタ</t>
    </rPh>
    <rPh sb="86" eb="88">
      <t>シュトク</t>
    </rPh>
    <rPh sb="90" eb="92">
      <t>バアイ</t>
    </rPh>
    <rPh sb="105" eb="107">
      <t>キサイ</t>
    </rPh>
    <phoneticPr fontId="2"/>
  </si>
  <si>
    <t>(1)　訪問介護員等要件について</t>
    <rPh sb="4" eb="6">
      <t>ホウモン</t>
    </rPh>
    <rPh sb="6" eb="9">
      <t>カイゴイン</t>
    </rPh>
    <rPh sb="9" eb="10">
      <t>トウ</t>
    </rPh>
    <rPh sb="10" eb="12">
      <t>ヨウケン</t>
    </rPh>
    <phoneticPr fontId="2"/>
  </si>
  <si>
    <t>　下表の①については必ず記載すること。②・③についてはいずれかを記載することで可。</t>
    <rPh sb="1" eb="3">
      <t>カヒョウ</t>
    </rPh>
    <rPh sb="10" eb="11">
      <t>カナラ</t>
    </rPh>
    <rPh sb="12" eb="14">
      <t>キサイ</t>
    </rPh>
    <rPh sb="32" eb="34">
      <t>キサイ</t>
    </rPh>
    <phoneticPr fontId="2"/>
  </si>
  <si>
    <t>［</t>
    <phoneticPr fontId="2"/>
  </si>
  <si>
    <t>前年度</t>
    <rPh sb="0" eb="3">
      <t>ゼンネンド</t>
    </rPh>
    <phoneticPr fontId="2"/>
  </si>
  <si>
    <t>前三月</t>
    <rPh sb="0" eb="1">
      <t>ゼン</t>
    </rPh>
    <rPh sb="1" eb="3">
      <t>サンガツ</t>
    </rPh>
    <phoneticPr fontId="2"/>
  </si>
  <si>
    <t>］における一月当たりの実績の平均</t>
    <phoneticPr fontId="2"/>
  </si>
  <si>
    <t>（[　]はいずれかの□を■にする）</t>
    <phoneticPr fontId="2"/>
  </si>
  <si>
    <t>常勤換算
職員数</t>
    <rPh sb="0" eb="2">
      <t>ジョウキン</t>
    </rPh>
    <rPh sb="2" eb="4">
      <t>カンサン</t>
    </rPh>
    <rPh sb="5" eb="8">
      <t>ショクインスウ</t>
    </rPh>
    <phoneticPr fontId="2"/>
  </si>
  <si>
    <t>①</t>
    <phoneticPr fontId="2"/>
  </si>
  <si>
    <t>　訪問介護員等の総数（常勤換算）</t>
    <rPh sb="1" eb="3">
      <t>ホウモン</t>
    </rPh>
    <rPh sb="3" eb="6">
      <t>カイゴイン</t>
    </rPh>
    <rPh sb="6" eb="7">
      <t>トウ</t>
    </rPh>
    <rPh sb="8" eb="10">
      <t>ソウスウ</t>
    </rPh>
    <rPh sb="11" eb="13">
      <t>ジョウキン</t>
    </rPh>
    <rPh sb="13" eb="15">
      <t>カンザン</t>
    </rPh>
    <phoneticPr fontId="2"/>
  </si>
  <si>
    <t>②</t>
    <phoneticPr fontId="2"/>
  </si>
  <si>
    <t>　①のうち介護福祉士の総数
（常勤換算）</t>
    <rPh sb="5" eb="7">
      <t>カイゴ</t>
    </rPh>
    <rPh sb="7" eb="10">
      <t>フクシシ</t>
    </rPh>
    <rPh sb="11" eb="13">
      <t>ソウスウ</t>
    </rPh>
    <rPh sb="15" eb="17">
      <t>ジョウキン</t>
    </rPh>
    <rPh sb="17" eb="19">
      <t>カンザン</t>
    </rPh>
    <phoneticPr fontId="2"/>
  </si>
  <si>
    <t>→</t>
    <phoneticPr fontId="2"/>
  </si>
  <si>
    <t>①に占める②の
割合が３０％以上</t>
    <rPh sb="2" eb="3">
      <t>シ</t>
    </rPh>
    <rPh sb="9" eb="10">
      <t>ゴウ</t>
    </rPh>
    <rPh sb="14" eb="16">
      <t>イジョウ</t>
    </rPh>
    <phoneticPr fontId="2"/>
  </si>
  <si>
    <t>③</t>
    <phoneticPr fontId="2"/>
  </si>
  <si>
    <t>　①のうち介護福祉士、実務者研修
   修了者、介護職員基礎研修課程
   修了者及び1級課程修了者の総数
（常勤換算）</t>
    <rPh sb="5" eb="7">
      <t>カイゴ</t>
    </rPh>
    <rPh sb="7" eb="10">
      <t>フクシシ</t>
    </rPh>
    <rPh sb="11" eb="14">
      <t>ジツムシャ</t>
    </rPh>
    <rPh sb="14" eb="16">
      <t>ケンシュウ</t>
    </rPh>
    <rPh sb="20" eb="22">
      <t>シュウリョウ</t>
    </rPh>
    <rPh sb="22" eb="23">
      <t>シャ</t>
    </rPh>
    <rPh sb="24" eb="26">
      <t>カイゴ</t>
    </rPh>
    <rPh sb="26" eb="28">
      <t>ショクイン</t>
    </rPh>
    <rPh sb="28" eb="30">
      <t>キソ</t>
    </rPh>
    <rPh sb="30" eb="32">
      <t>ケンシュウ</t>
    </rPh>
    <rPh sb="32" eb="34">
      <t>カテイ</t>
    </rPh>
    <rPh sb="38" eb="41">
      <t>シュウリョウシャ</t>
    </rPh>
    <rPh sb="41" eb="42">
      <t>オヨ</t>
    </rPh>
    <rPh sb="44" eb="45">
      <t>キュウ</t>
    </rPh>
    <rPh sb="45" eb="47">
      <t>カテイ</t>
    </rPh>
    <rPh sb="47" eb="50">
      <t>シュウリョウシャ</t>
    </rPh>
    <rPh sb="51" eb="53">
      <t>ソウスウ</t>
    </rPh>
    <rPh sb="55" eb="57">
      <t>ジョウキン</t>
    </rPh>
    <rPh sb="57" eb="59">
      <t>カンサン</t>
    </rPh>
    <phoneticPr fontId="2"/>
  </si>
  <si>
    <t>①に占める③の
割合が５０％以上</t>
    <rPh sb="2" eb="3">
      <t>シ</t>
    </rPh>
    <rPh sb="9" eb="10">
      <t>ゴウ</t>
    </rPh>
    <rPh sb="14" eb="16">
      <t>イジョウ</t>
    </rPh>
    <phoneticPr fontId="2"/>
  </si>
  <si>
    <t>(2)　サービス提供責任者要件について</t>
    <rPh sb="8" eb="10">
      <t>テイキョウ</t>
    </rPh>
    <rPh sb="10" eb="13">
      <t>セキニンシャ</t>
    </rPh>
    <rPh sb="13" eb="15">
      <t>ヨウケン</t>
    </rPh>
    <phoneticPr fontId="2"/>
  </si>
  <si>
    <t>職員数</t>
    <rPh sb="0" eb="3">
      <t>ショクインスウ</t>
    </rPh>
    <phoneticPr fontId="2"/>
  </si>
  <si>
    <t>常勤換算職員数</t>
    <rPh sb="0" eb="2">
      <t>ジョウキン</t>
    </rPh>
    <rPh sb="2" eb="4">
      <t>カンサン</t>
    </rPh>
    <rPh sb="4" eb="7">
      <t>ショクインスウ</t>
    </rPh>
    <phoneticPr fontId="2"/>
  </si>
  <si>
    <t>サービス提供責任者</t>
    <rPh sb="4" eb="6">
      <t>テイキョウ</t>
    </rPh>
    <rPh sb="6" eb="9">
      <t>セキニンシャ</t>
    </rPh>
    <phoneticPr fontId="2"/>
  </si>
  <si>
    <t>常勤</t>
    <rPh sb="0" eb="2">
      <t>ジョウキン</t>
    </rPh>
    <phoneticPr fontId="2"/>
  </si>
  <si>
    <t>非常勤</t>
    <rPh sb="0" eb="3">
      <t>ヒジョウキン</t>
    </rPh>
    <phoneticPr fontId="2"/>
  </si>
  <si>
    <t>↓</t>
    <phoneticPr fontId="2"/>
  </si>
  <si>
    <t>　①すべてが3年以上の介護業務の実務経験を有する介護福祉士又は5年以上の実務経験を有する実務者研修修了者若しくは介護職員基礎研修課程修了者若しくは1級課程修了者である。（なお、指定居宅サービス等第５条２項により1人を超えるサービス提供責任者を配置することとされている事業所においては、常勤のサービス提供責任者を配置していること。）</t>
    <rPh sb="7" eb="8">
      <t>ネン</t>
    </rPh>
    <rPh sb="8" eb="10">
      <t>イジョウ</t>
    </rPh>
    <rPh sb="11" eb="13">
      <t>カイゴ</t>
    </rPh>
    <rPh sb="13" eb="15">
      <t>ギョウム</t>
    </rPh>
    <rPh sb="16" eb="18">
      <t>ジツム</t>
    </rPh>
    <rPh sb="18" eb="20">
      <t>ケイケン</t>
    </rPh>
    <rPh sb="21" eb="22">
      <t>ユウ</t>
    </rPh>
    <rPh sb="24" eb="26">
      <t>カイゴ</t>
    </rPh>
    <rPh sb="26" eb="29">
      <t>フクシシ</t>
    </rPh>
    <rPh sb="29" eb="30">
      <t>マタ</t>
    </rPh>
    <rPh sb="32" eb="33">
      <t>ネン</t>
    </rPh>
    <rPh sb="33" eb="35">
      <t>イジョウ</t>
    </rPh>
    <rPh sb="88" eb="90">
      <t>シテイ</t>
    </rPh>
    <rPh sb="90" eb="92">
      <t>キョタク</t>
    </rPh>
    <rPh sb="96" eb="97">
      <t>トウ</t>
    </rPh>
    <rPh sb="97" eb="98">
      <t>ダイ</t>
    </rPh>
    <rPh sb="99" eb="100">
      <t>ジョウ</t>
    </rPh>
    <rPh sb="101" eb="102">
      <t>コウ</t>
    </rPh>
    <rPh sb="106" eb="107">
      <t>ニン</t>
    </rPh>
    <rPh sb="108" eb="109">
      <t>コ</t>
    </rPh>
    <rPh sb="115" eb="117">
      <t>テイキョウ</t>
    </rPh>
    <rPh sb="117" eb="120">
      <t>セキニンシャ</t>
    </rPh>
    <rPh sb="121" eb="123">
      <t>ハイチ</t>
    </rPh>
    <rPh sb="133" eb="136">
      <t>ジギョウショ</t>
    </rPh>
    <rPh sb="142" eb="144">
      <t>ジョウキン</t>
    </rPh>
    <rPh sb="149" eb="151">
      <t>テイキョウ</t>
    </rPh>
    <rPh sb="151" eb="154">
      <t>セキニンシャ</t>
    </rPh>
    <rPh sb="155" eb="157">
      <t>ハイチ</t>
    </rPh>
    <phoneticPr fontId="2"/>
  </si>
  <si>
    <t>　②指定居宅サービス等基準第５条第２項の規定により配置することとされている常勤のサービス提供責任者が２人以下の事業所であって、同項の規定により配置することとされているサービス提供責任者を常勤により配置し、かつ、同行に規定する基準を上回る数の常勤のサービス提供責任者を１人以上配置していること。</t>
    <rPh sb="2" eb="4">
      <t>シテイ</t>
    </rPh>
    <rPh sb="4" eb="6">
      <t>キョタク</t>
    </rPh>
    <rPh sb="10" eb="11">
      <t>トウ</t>
    </rPh>
    <rPh sb="11" eb="13">
      <t>キジュン</t>
    </rPh>
    <rPh sb="13" eb="14">
      <t>ダイ</t>
    </rPh>
    <rPh sb="15" eb="16">
      <t>ジョウ</t>
    </rPh>
    <rPh sb="16" eb="17">
      <t>ダイ</t>
    </rPh>
    <rPh sb="18" eb="19">
      <t>コウ</t>
    </rPh>
    <rPh sb="20" eb="22">
      <t>キテイ</t>
    </rPh>
    <rPh sb="25" eb="27">
      <t>ハイチ</t>
    </rPh>
    <rPh sb="37" eb="39">
      <t>ジョウキン</t>
    </rPh>
    <rPh sb="44" eb="46">
      <t>テイキョウ</t>
    </rPh>
    <rPh sb="46" eb="49">
      <t>セキニンシャ</t>
    </rPh>
    <rPh sb="51" eb="52">
      <t>ニン</t>
    </rPh>
    <rPh sb="52" eb="54">
      <t>イカ</t>
    </rPh>
    <rPh sb="55" eb="58">
      <t>ジギョウショ</t>
    </rPh>
    <phoneticPr fontId="2"/>
  </si>
  <si>
    <t>(3)勤続年数要件について</t>
    <rPh sb="2" eb="3">
      <t>キンゾク</t>
    </rPh>
    <rPh sb="3" eb="5">
      <t>ネンスウ</t>
    </rPh>
    <rPh sb="7" eb="9">
      <t>ヨウケン</t>
    </rPh>
    <phoneticPr fontId="2"/>
  </si>
  <si>
    <t>　訪問介護員等の総数（常勤換算）</t>
    <rPh sb="1" eb="3">
      <t>ホウモン</t>
    </rPh>
    <rPh sb="3" eb="5">
      <t>カイゴ</t>
    </rPh>
    <rPh sb="5" eb="6">
      <t>イン</t>
    </rPh>
    <rPh sb="6" eb="7">
      <t>トウ</t>
    </rPh>
    <rPh sb="8" eb="10">
      <t>ソウスウ</t>
    </rPh>
    <rPh sb="11" eb="13">
      <t>ジョウキン</t>
    </rPh>
    <rPh sb="13" eb="15">
      <t>カンサン</t>
    </rPh>
    <phoneticPr fontId="2"/>
  </si>
  <si>
    <t>　①のうち勤続年数７年以上の者の総数　（常勤換算）</t>
    <rPh sb="5" eb="7">
      <t>キンゾク</t>
    </rPh>
    <rPh sb="7" eb="9">
      <t>ネンスウ</t>
    </rPh>
    <rPh sb="10" eb="13">
      <t>ネンイジョウ</t>
    </rPh>
    <rPh sb="14" eb="15">
      <t>シャ</t>
    </rPh>
    <rPh sb="16" eb="18">
      <t>ソウスウ</t>
    </rPh>
    <rPh sb="20" eb="22">
      <t>ジョウキン</t>
    </rPh>
    <rPh sb="22" eb="24">
      <t>カンサン</t>
    </rPh>
    <phoneticPr fontId="2"/>
  </si>
  <si>
    <t>①に占める②の
割合が30％以上</t>
    <rPh sb="2" eb="3">
      <t>シ</t>
    </rPh>
    <rPh sb="8" eb="10">
      <t>ワリアイ</t>
    </rPh>
    <rPh sb="14" eb="16">
      <t>イジョウ</t>
    </rPh>
    <phoneticPr fontId="2"/>
  </si>
  <si>
    <r>
      <t xml:space="preserve">３． 重度要介護者等対応要件（特定事業所加算（Ⅰ）・（Ⅲ））
</t>
    </r>
    <r>
      <rPr>
        <sz val="10"/>
        <rFont val="HGSｺﾞｼｯｸM"/>
        <family val="3"/>
        <charset val="128"/>
      </rPr>
      <t>※①または②のいずれか満たすものを記載すること。</t>
    </r>
    <rPh sb="3" eb="4">
      <t>シゲル</t>
    </rPh>
    <rPh sb="4" eb="5">
      <t>ド</t>
    </rPh>
    <rPh sb="5" eb="6">
      <t>ヨウ</t>
    </rPh>
    <rPh sb="6" eb="7">
      <t>スケ</t>
    </rPh>
    <rPh sb="7" eb="8">
      <t>マモル</t>
    </rPh>
    <rPh sb="8" eb="9">
      <t>モノ</t>
    </rPh>
    <rPh sb="9" eb="10">
      <t>トウ</t>
    </rPh>
    <rPh sb="10" eb="11">
      <t>タイ</t>
    </rPh>
    <rPh sb="11" eb="12">
      <t>オウ</t>
    </rPh>
    <rPh sb="12" eb="13">
      <t>ヨウ</t>
    </rPh>
    <rPh sb="13" eb="14">
      <t>ケン</t>
    </rPh>
    <rPh sb="15" eb="17">
      <t>トクテイ</t>
    </rPh>
    <rPh sb="17" eb="20">
      <t>ジギョウショ</t>
    </rPh>
    <rPh sb="20" eb="22">
      <t>カサン</t>
    </rPh>
    <rPh sb="42" eb="43">
      <t>ミ</t>
    </rPh>
    <rPh sb="48" eb="50">
      <t>キサイ</t>
    </rPh>
    <phoneticPr fontId="2"/>
  </si>
  <si>
    <t>］における（[　]はいずれかの□を■にする）</t>
    <phoneticPr fontId="2"/>
  </si>
  <si>
    <t>①　利用者の総数のうち、要介護４及び要介護５である者、認知症日常生活自立度ランクⅢ、Ⅳ又はＭである者並びにたんの吸引等が必要な者が占める割合が20％以上</t>
    <rPh sb="2" eb="5">
      <t>リヨウシャ</t>
    </rPh>
    <rPh sb="6" eb="8">
      <t>ソウスウ</t>
    </rPh>
    <rPh sb="12" eb="15">
      <t>ヨウカイゴ</t>
    </rPh>
    <rPh sb="16" eb="17">
      <t>オヨ</t>
    </rPh>
    <rPh sb="18" eb="21">
      <t>ヨウカイゴ</t>
    </rPh>
    <rPh sb="25" eb="26">
      <t>シャ</t>
    </rPh>
    <rPh sb="27" eb="29">
      <t>ニンチ</t>
    </rPh>
    <rPh sb="29" eb="30">
      <t>ショウ</t>
    </rPh>
    <rPh sb="30" eb="32">
      <t>ニチジョウ</t>
    </rPh>
    <rPh sb="32" eb="34">
      <t>セイカツ</t>
    </rPh>
    <rPh sb="34" eb="37">
      <t>ジリツド</t>
    </rPh>
    <phoneticPr fontId="2"/>
  </si>
  <si>
    <t>②　看取り期の利用者への対応実績が１人以上</t>
    <rPh sb="2" eb="4">
      <t>ミト</t>
    </rPh>
    <rPh sb="5" eb="6">
      <t>キ</t>
    </rPh>
    <rPh sb="12" eb="14">
      <t>タイオウ</t>
    </rPh>
    <rPh sb="14" eb="16">
      <t>ジッセキ</t>
    </rPh>
    <phoneticPr fontId="2"/>
  </si>
  <si>
    <t>備考１　各要件を満たす場合については、それぞれ根拠となる（要件を満たすことがわかる）</t>
    <rPh sb="0" eb="2">
      <t>ビコウ</t>
    </rPh>
    <rPh sb="4" eb="5">
      <t>カク</t>
    </rPh>
    <rPh sb="5" eb="7">
      <t>ヨウケン</t>
    </rPh>
    <rPh sb="8" eb="9">
      <t>ミ</t>
    </rPh>
    <rPh sb="11" eb="13">
      <t>バアイ</t>
    </rPh>
    <rPh sb="23" eb="25">
      <t>コンキョ</t>
    </rPh>
    <rPh sb="29" eb="31">
      <t>ヨウケン</t>
    </rPh>
    <rPh sb="32" eb="33">
      <t>ミ</t>
    </rPh>
    <phoneticPr fontId="2"/>
  </si>
  <si>
    <t>　書類も提出してください。</t>
    <rPh sb="4" eb="6">
      <t>テイシュツ</t>
    </rPh>
    <phoneticPr fontId="2"/>
  </si>
  <si>
    <t>備考２　平成25年４月以降は、「介護職員基礎研修課程修了者」とあるのは「旧介護職員基礎</t>
    <rPh sb="0" eb="2">
      <t>ビコウ</t>
    </rPh>
    <rPh sb="4" eb="6">
      <t>ヘイセイ</t>
    </rPh>
    <rPh sb="8" eb="9">
      <t>ネン</t>
    </rPh>
    <rPh sb="10" eb="11">
      <t>ゲツ</t>
    </rPh>
    <rPh sb="11" eb="13">
      <t>イコウ</t>
    </rPh>
    <rPh sb="16" eb="18">
      <t>カイゴ</t>
    </rPh>
    <rPh sb="18" eb="20">
      <t>ショクイン</t>
    </rPh>
    <rPh sb="20" eb="22">
      <t>キソ</t>
    </rPh>
    <rPh sb="22" eb="24">
      <t>ケンシュウ</t>
    </rPh>
    <rPh sb="24" eb="26">
      <t>カテイ</t>
    </rPh>
    <rPh sb="26" eb="29">
      <t>シュウリョウシャ</t>
    </rPh>
    <rPh sb="36" eb="37">
      <t>キュウ</t>
    </rPh>
    <rPh sb="37" eb="39">
      <t>カイゴ</t>
    </rPh>
    <rPh sb="39" eb="41">
      <t>ショクイン</t>
    </rPh>
    <rPh sb="41" eb="43">
      <t>キソ</t>
    </rPh>
    <phoneticPr fontId="2"/>
  </si>
  <si>
    <t>　研修課程修了者」と、「１級課程修了者」とあるのは「旧１級課程修了者」と読み替える。　</t>
    <rPh sb="1" eb="3">
      <t>ケンシュウ</t>
    </rPh>
    <rPh sb="13" eb="14">
      <t>キュウ</t>
    </rPh>
    <rPh sb="14" eb="16">
      <t>カテイ</t>
    </rPh>
    <rPh sb="16" eb="19">
      <t>シュウリョウシャ</t>
    </rPh>
    <rPh sb="26" eb="27">
      <t>キュウ</t>
    </rPh>
    <rPh sb="28" eb="29">
      <t>キュウ</t>
    </rPh>
    <rPh sb="29" eb="31">
      <t>カテイ</t>
    </rPh>
    <rPh sb="31" eb="33">
      <t>シュウリョウ</t>
    </rPh>
    <rPh sb="33" eb="34">
      <t>シャ</t>
    </rPh>
    <rPh sb="36" eb="37">
      <t>ヨ</t>
    </rPh>
    <rPh sb="38" eb="39">
      <t>カ</t>
    </rPh>
    <phoneticPr fontId="2"/>
  </si>
  <si>
    <t>備考３　「たんの吸引等が必要な者」は、社会福祉士及び介護福祉士法の規定に基づき、</t>
    <rPh sb="0" eb="2">
      <t>ビコウ</t>
    </rPh>
    <rPh sb="8" eb="10">
      <t>キュウイン</t>
    </rPh>
    <rPh sb="10" eb="11">
      <t>トウ</t>
    </rPh>
    <rPh sb="12" eb="14">
      <t>ヒツヨウ</t>
    </rPh>
    <rPh sb="15" eb="16">
      <t>モノ</t>
    </rPh>
    <rPh sb="19" eb="21">
      <t>シャカイ</t>
    </rPh>
    <rPh sb="21" eb="23">
      <t>フクシ</t>
    </rPh>
    <rPh sb="23" eb="24">
      <t>シ</t>
    </rPh>
    <rPh sb="24" eb="25">
      <t>オヨ</t>
    </rPh>
    <rPh sb="26" eb="28">
      <t>カイゴ</t>
    </rPh>
    <rPh sb="28" eb="31">
      <t>フクシシ</t>
    </rPh>
    <rPh sb="31" eb="32">
      <t>ホウ</t>
    </rPh>
    <rPh sb="33" eb="35">
      <t>キテイ</t>
    </rPh>
    <rPh sb="36" eb="37">
      <t>モト</t>
    </rPh>
    <phoneticPr fontId="2"/>
  </si>
  <si>
    <t>　たんの吸引等の業務を行うための登録を受けている事業所に限り該当するものである。</t>
    <rPh sb="8" eb="10">
      <t>ギョウム</t>
    </rPh>
    <rPh sb="11" eb="12">
      <t>オコナ</t>
    </rPh>
    <rPh sb="16" eb="18">
      <t>トウロク</t>
    </rPh>
    <rPh sb="19" eb="20">
      <t>ウ</t>
    </rPh>
    <rPh sb="24" eb="27">
      <t>ジギョウショ</t>
    </rPh>
    <rPh sb="28" eb="29">
      <t>カギ</t>
    </rPh>
    <rPh sb="30" eb="32">
      <t>ガイトウ</t>
    </rPh>
    <phoneticPr fontId="2"/>
  </si>
  <si>
    <t>（別紙9－2）</t>
    <phoneticPr fontId="2"/>
  </si>
  <si>
    <t>特定事業所加算（Ⅴ）に係る届出書（訪問介護事業所）</t>
    <rPh sb="0" eb="2">
      <t>トクテイ</t>
    </rPh>
    <rPh sb="2" eb="5">
      <t>ジギョウショ</t>
    </rPh>
    <rPh sb="5" eb="7">
      <t>カサン</t>
    </rPh>
    <rPh sb="11" eb="12">
      <t>カカ</t>
    </rPh>
    <rPh sb="13" eb="16">
      <t>トドケデショ</t>
    </rPh>
    <rPh sb="17" eb="19">
      <t>ホウモン</t>
    </rPh>
    <rPh sb="19" eb="21">
      <t>カイゴ</t>
    </rPh>
    <rPh sb="21" eb="24">
      <t>ジギョウショ</t>
    </rPh>
    <phoneticPr fontId="2"/>
  </si>
  <si>
    <t>○体制要件</t>
    <rPh sb="1" eb="3">
      <t>タイセイ</t>
    </rPh>
    <rPh sb="3" eb="5">
      <t>ヨウケン</t>
    </rPh>
    <phoneticPr fontId="2"/>
  </si>
  <si>
    <t>(6)　通常の事業の実施地域内であって中山間地域等に居住する利用者（※）に対して、継続的にサービスを提供している。</t>
    <rPh sb="26" eb="28">
      <t>キョジュウ</t>
    </rPh>
    <rPh sb="30" eb="32">
      <t>リヨウ</t>
    </rPh>
    <phoneticPr fontId="2"/>
  </si>
  <si>
    <t>（中山間地域等に居住する利用者へのサービス提供状況）</t>
    <rPh sb="1" eb="4">
      <t>チュウサンカン</t>
    </rPh>
    <rPh sb="4" eb="6">
      <t>チイキ</t>
    </rPh>
    <rPh sb="6" eb="7">
      <t>トウ</t>
    </rPh>
    <rPh sb="8" eb="10">
      <t>キョジュウ</t>
    </rPh>
    <rPh sb="12" eb="15">
      <t>リヨウシャ</t>
    </rPh>
    <rPh sb="21" eb="23">
      <t>テイキョウ</t>
    </rPh>
    <rPh sb="23" eb="25">
      <t>ジョウキョウ</t>
    </rPh>
    <phoneticPr fontId="2"/>
  </si>
  <si>
    <t>前年度又は前三月の中山間地域等に居住する者へのサービス提供人数（実人数）</t>
    <rPh sb="1" eb="3">
      <t>ネンド</t>
    </rPh>
    <rPh sb="3" eb="4">
      <t>マタ</t>
    </rPh>
    <rPh sb="5" eb="6">
      <t>マエ</t>
    </rPh>
    <rPh sb="6" eb="7">
      <t>サン</t>
    </rPh>
    <rPh sb="7" eb="8">
      <t>ツキ</t>
    </rPh>
    <rPh sb="9" eb="12">
      <t>チュウサンカン</t>
    </rPh>
    <rPh sb="12" eb="14">
      <t>チイキ</t>
    </rPh>
    <rPh sb="14" eb="15">
      <t>トウ</t>
    </rPh>
    <rPh sb="16" eb="18">
      <t>キョジュウ</t>
    </rPh>
    <rPh sb="20" eb="21">
      <t>シャ</t>
    </rPh>
    <rPh sb="27" eb="29">
      <t>テイキョウ</t>
    </rPh>
    <rPh sb="29" eb="31">
      <t>ニンズウ</t>
    </rPh>
    <rPh sb="32" eb="33">
      <t>ジツ</t>
    </rPh>
    <rPh sb="33" eb="35">
      <t>ニンズウ</t>
    </rPh>
    <phoneticPr fontId="2"/>
  </si>
  <si>
    <t>①における前年度または前三月の平均人数</t>
    <rPh sb="5" eb="8">
      <t>ゼンネンド</t>
    </rPh>
    <rPh sb="11" eb="12">
      <t>マエ</t>
    </rPh>
    <rPh sb="12" eb="13">
      <t>サン</t>
    </rPh>
    <rPh sb="13" eb="14">
      <t>ツキ</t>
    </rPh>
    <rPh sb="15" eb="17">
      <t>ヘイキン</t>
    </rPh>
    <rPh sb="17" eb="19">
      <t>ニンズウ</t>
    </rPh>
    <phoneticPr fontId="2"/>
  </si>
  <si>
    <t>平均１人以上</t>
    <rPh sb="0" eb="2">
      <t>ヘイキン</t>
    </rPh>
    <rPh sb="3" eb="4">
      <t>ニン</t>
    </rPh>
    <rPh sb="4" eb="6">
      <t>イジョウ</t>
    </rPh>
    <phoneticPr fontId="2"/>
  </si>
  <si>
    <t>(7)　利用者の心身の状況またはその家族等を取り巻く環境の変化に応じて、訪問介護事業所のサービス提供責任者等が起点となり、随時、介護支援専門員、医療関係職種等と共同し、訪問介護計画の見直しを行っている。</t>
    <phoneticPr fontId="2"/>
  </si>
  <si>
    <t>事業所の通常の事業の実施地域の範囲内であって、厚生労働大臣が定める中山間地域等の地域（平成二十一年厚生労働省告示第八十三号）第二号に規定する地域に居住している利用者かつ当該利用者の居宅の所在地と最寄りの訪問介護事業所との間の距離が７キロメートルを超える場合に限る。</t>
    <rPh sb="0" eb="3">
      <t>ジギョウショ</t>
    </rPh>
    <rPh sb="4" eb="6">
      <t>ツウジョウ</t>
    </rPh>
    <rPh sb="23" eb="25">
      <t>コウセイ</t>
    </rPh>
    <rPh sb="25" eb="27">
      <t>ロウドウ</t>
    </rPh>
    <phoneticPr fontId="2"/>
  </si>
  <si>
    <t>備考　各要件を満たす場合については、それぞれ根拠となる（要件を満たすことがわかる）</t>
    <rPh sb="0" eb="2">
      <t>ビコウ</t>
    </rPh>
    <rPh sb="3" eb="4">
      <t>カク</t>
    </rPh>
    <rPh sb="4" eb="6">
      <t>ヨウケン</t>
    </rPh>
    <rPh sb="7" eb="8">
      <t>ミ</t>
    </rPh>
    <rPh sb="10" eb="12">
      <t>バアイ</t>
    </rPh>
    <rPh sb="22" eb="24">
      <t>コンキョ</t>
    </rPh>
    <rPh sb="28" eb="30">
      <t>ヨウケン</t>
    </rPh>
    <rPh sb="31" eb="32">
      <t>ミ</t>
    </rPh>
    <phoneticPr fontId="2"/>
  </si>
  <si>
    <t>（別紙9－3）</t>
    <phoneticPr fontId="2"/>
  </si>
  <si>
    <t>令和</t>
    <phoneticPr fontId="2"/>
  </si>
  <si>
    <t>年</t>
    <phoneticPr fontId="2"/>
  </si>
  <si>
    <t>月</t>
    <phoneticPr fontId="2"/>
  </si>
  <si>
    <t>日</t>
    <phoneticPr fontId="2"/>
  </si>
  <si>
    <t>重度要介護者等対応要件の割合に関する計算書（特定事業所加算（Ⅰ）・（Ⅲ））</t>
    <phoneticPr fontId="2"/>
  </si>
  <si>
    <t>事業所名</t>
    <phoneticPr fontId="2"/>
  </si>
  <si>
    <t>事業所番号</t>
    <phoneticPr fontId="2"/>
  </si>
  <si>
    <t>１．要介護４または要介護５である者、認知症高齢者の日常生活自立度（Ⅲ、Ⅳ、M）である者、たんの吸引等を必要とする者等の割合の算出基準</t>
    <phoneticPr fontId="2"/>
  </si>
  <si>
    <t>利用実人員数</t>
    <phoneticPr fontId="2"/>
  </si>
  <si>
    <t>訪問回数</t>
    <phoneticPr fontId="2"/>
  </si>
  <si>
    <t>２．算定期間</t>
    <phoneticPr fontId="2"/>
  </si>
  <si>
    <t>ア．前年度（３月を除く）の実績の平均</t>
    <phoneticPr fontId="2"/>
  </si>
  <si>
    <t>イ．届出日の属する月の前３月</t>
    <phoneticPr fontId="2"/>
  </si>
  <si>
    <t>ア．前年度（３月を除く）の実績の平均</t>
  </si>
  <si>
    <t>①利用者／訪問回数の総数
（要支援者は含めない）</t>
    <phoneticPr fontId="2"/>
  </si>
  <si>
    <t>②要介護４または要介護５の
利用者数／訪問回数</t>
    <phoneticPr fontId="2"/>
  </si>
  <si>
    <t>③認知症高齢者の日常生活自立度Ⅲ、ⅣまたはMに該当する
利用者数／訪問回数</t>
    <phoneticPr fontId="2"/>
  </si>
  <si>
    <t>④喀痰吸引等を必要とする
利用者数／訪問回数</t>
    <phoneticPr fontId="2"/>
  </si>
  <si>
    <t>人/回</t>
    <phoneticPr fontId="2"/>
  </si>
  <si>
    <t>合計</t>
    <phoneticPr fontId="2"/>
  </si>
  <si>
    <t>⑤重度要介護者等数/訪問回数
（②＋③＋④）</t>
    <phoneticPr fontId="2"/>
  </si>
  <si>
    <t>⑥割合
（⑤÷①）</t>
    <phoneticPr fontId="2"/>
  </si>
  <si>
    <t>％</t>
    <phoneticPr fontId="2"/>
  </si>
  <si>
    <t>イ．届出日の属する月の前３月</t>
  </si>
  <si>
    <t>月</t>
  </si>
  <si>
    <t>備考</t>
    <phoneticPr fontId="2"/>
  </si>
  <si>
    <t>・本資料は特定事業所加算（Ⅰ）・（Ⅲ）に係る届出書を補完する資料としてご使用ください。</t>
    <phoneticPr fontId="2"/>
  </si>
  <si>
    <t>・「１．要介護４または要介護５である者、認知症高齢者の日常生活自立度（Ⅲ、Ⅳ、M）である者、たんの吸引等を必要とする者等の割合の算出基準」で、</t>
    <phoneticPr fontId="2"/>
  </si>
  <si>
    <t>　「利用実人員数」または「訪問回数」のいずれかを選択してください。</t>
    <phoneticPr fontId="2"/>
  </si>
  <si>
    <t>・「２．算定期間」でアまたはイの算定期間を選択してください。</t>
    <phoneticPr fontId="2"/>
  </si>
  <si>
    <t>　前年度の実績が６月に満たない事業所（新たに事業を開始し、又は再開した事業所）　については、前年度の実績（ア）による届出はできません。</t>
    <phoneticPr fontId="2"/>
  </si>
  <si>
    <t>・具体的な計算方法については、「平成２４年度介護報酬改定に関するＱ＆Ａ(Vol.1)（平成24年3月16日）」問15をご参照ください。</t>
    <phoneticPr fontId="2"/>
  </si>
  <si>
    <t>（別紙10）</t>
    <rPh sb="1" eb="3">
      <t>ベッシ</t>
    </rPh>
    <phoneticPr fontId="2"/>
  </si>
  <si>
    <t>訪問介護、訪問型サービスにおける同一建物減算に係る計算書</t>
    <rPh sb="5" eb="8">
      <t>ホウモンガタ</t>
    </rPh>
    <rPh sb="16" eb="18">
      <t>ドウイツ</t>
    </rPh>
    <rPh sb="18" eb="20">
      <t>タテモノ</t>
    </rPh>
    <rPh sb="20" eb="22">
      <t>ゲンサン</t>
    </rPh>
    <rPh sb="23" eb="24">
      <t>カカ</t>
    </rPh>
    <rPh sb="25" eb="28">
      <t>ケイサンショ</t>
    </rPh>
    <phoneticPr fontId="2"/>
  </si>
  <si>
    <t>１．判定期間（※）</t>
    <rPh sb="2" eb="4">
      <t>ハンテイ</t>
    </rPh>
    <rPh sb="4" eb="6">
      <t>キカン</t>
    </rPh>
    <phoneticPr fontId="2"/>
  </si>
  <si>
    <t>年度</t>
    <rPh sb="0" eb="2">
      <t>ネンド</t>
    </rPh>
    <phoneticPr fontId="2"/>
  </si>
  <si>
    <t>前期</t>
    <rPh sb="0" eb="2">
      <t>ゼンキ</t>
    </rPh>
    <phoneticPr fontId="2"/>
  </si>
  <si>
    <t>後期</t>
    <rPh sb="0" eb="2">
      <t>コウキ</t>
    </rPh>
    <phoneticPr fontId="2"/>
  </si>
  <si>
    <t>（※）なお、令和６年度については、前期の判定期間を4月1日から9月30日、減算適用期間を11月1日から3月31日までとし 、後期の判定期間を10月1日から2月末日、減算適用期間を令和７年度の4月1日から9月30日までとするため、以下の「２．判定結果」ア、イについては、適宜判定期間を修正の上、ご使用ください。</t>
    <rPh sb="17" eb="19">
      <t>ゼンキ</t>
    </rPh>
    <rPh sb="20" eb="22">
      <t>ハンテイ</t>
    </rPh>
    <rPh sb="62" eb="64">
      <t>コウキ</t>
    </rPh>
    <rPh sb="65" eb="67">
      <t>ハンテイ</t>
    </rPh>
    <rPh sb="114" eb="116">
      <t>イカ</t>
    </rPh>
    <rPh sb="120" eb="122">
      <t>ハンテイ</t>
    </rPh>
    <rPh sb="122" eb="124">
      <t>ケッカ</t>
    </rPh>
    <rPh sb="134" eb="136">
      <t>テキギ</t>
    </rPh>
    <rPh sb="136" eb="138">
      <t>ハンテイ</t>
    </rPh>
    <rPh sb="138" eb="140">
      <t>キカン</t>
    </rPh>
    <rPh sb="141" eb="143">
      <t>シュウセイ</t>
    </rPh>
    <rPh sb="144" eb="145">
      <t>ウエ</t>
    </rPh>
    <rPh sb="147" eb="149">
      <t>シヨウ</t>
    </rPh>
    <phoneticPr fontId="2"/>
  </si>
  <si>
    <t>２．判定結果</t>
    <rPh sb="2" eb="4">
      <t>ハンテイ</t>
    </rPh>
    <rPh sb="4" eb="6">
      <t>ケッカ</t>
    </rPh>
    <phoneticPr fontId="2"/>
  </si>
  <si>
    <t>非該当</t>
    <rPh sb="0" eb="3">
      <t>ヒガイトウ</t>
    </rPh>
    <phoneticPr fontId="2"/>
  </si>
  <si>
    <t>該当</t>
    <rPh sb="0" eb="2">
      <t>ガイトウ</t>
    </rPh>
    <phoneticPr fontId="2"/>
  </si>
  <si>
    <t>ア．前期</t>
    <rPh sb="2" eb="4">
      <t>ゼンキ</t>
    </rPh>
    <phoneticPr fontId="2"/>
  </si>
  <si>
    <t>①判定期間に指定訪問介護を提供した利用者の総数
（要支援者は含めない）</t>
    <rPh sb="1" eb="3">
      <t>ハンテイ</t>
    </rPh>
    <rPh sb="3" eb="5">
      <t>キカン</t>
    </rPh>
    <rPh sb="6" eb="8">
      <t>シテイ</t>
    </rPh>
    <rPh sb="8" eb="10">
      <t>ホウモン</t>
    </rPh>
    <rPh sb="10" eb="12">
      <t>カイゴ</t>
    </rPh>
    <rPh sb="13" eb="15">
      <t>テイキョウ</t>
    </rPh>
    <rPh sb="17" eb="20">
      <t>リヨウシャ</t>
    </rPh>
    <rPh sb="21" eb="23">
      <t>ソウスウ</t>
    </rPh>
    <rPh sb="25" eb="28">
      <t>ヨウシエン</t>
    </rPh>
    <rPh sb="28" eb="29">
      <t>シャ</t>
    </rPh>
    <rPh sb="30" eb="31">
      <t>フク</t>
    </rPh>
    <phoneticPr fontId="2"/>
  </si>
  <si>
    <t>②①の内同一建物減算の適用を受けている利用者数（※１）</t>
    <rPh sb="3" eb="4">
      <t>ウチ</t>
    </rPh>
    <rPh sb="4" eb="6">
      <t>ドウイツ</t>
    </rPh>
    <rPh sb="6" eb="8">
      <t>タテモノ</t>
    </rPh>
    <rPh sb="8" eb="10">
      <t>ゲンサン</t>
    </rPh>
    <rPh sb="11" eb="13">
      <t>テキヨウ</t>
    </rPh>
    <rPh sb="14" eb="15">
      <t>ウ</t>
    </rPh>
    <rPh sb="19" eb="21">
      <t>リヨウ</t>
    </rPh>
    <rPh sb="21" eb="22">
      <t>シャ</t>
    </rPh>
    <rPh sb="22" eb="23">
      <t>スウ</t>
    </rPh>
    <phoneticPr fontId="2"/>
  </si>
  <si>
    <r>
      <t xml:space="preserve">③割合
</t>
    </r>
    <r>
      <rPr>
        <sz val="10"/>
        <rFont val="HGSｺﾞｼｯｸM"/>
        <family val="3"/>
        <charset val="128"/>
      </rPr>
      <t>（②÷①）</t>
    </r>
    <rPh sb="1" eb="3">
      <t>ワリアイ</t>
    </rPh>
    <phoneticPr fontId="2"/>
  </si>
  <si>
    <t>④90％以上である場合の理由(※２より該当する番号を記入）</t>
    <rPh sb="4" eb="6">
      <t>イジョウ</t>
    </rPh>
    <rPh sb="9" eb="11">
      <t>バアイ</t>
    </rPh>
    <rPh sb="12" eb="14">
      <t>リユウ</t>
    </rPh>
    <rPh sb="19" eb="21">
      <t>ガイトウ</t>
    </rPh>
    <rPh sb="23" eb="25">
      <t>バンゴウ</t>
    </rPh>
    <rPh sb="26" eb="28">
      <t>キニュウ</t>
    </rPh>
    <phoneticPr fontId="2"/>
  </si>
  <si>
    <t>イ．後期</t>
    <rPh sb="2" eb="4">
      <t>コウキ</t>
    </rPh>
    <phoneticPr fontId="2"/>
  </si>
  <si>
    <t>①判定期間に指定訪問介護を提供した利用者の総数
（要支援者は含めない）</t>
    <rPh sb="17" eb="20">
      <t>リヨウシャ</t>
    </rPh>
    <rPh sb="21" eb="23">
      <t>ソウスウ</t>
    </rPh>
    <rPh sb="25" eb="28">
      <t>ヨウシエン</t>
    </rPh>
    <rPh sb="28" eb="29">
      <t>シャ</t>
    </rPh>
    <rPh sb="30" eb="31">
      <t>フク</t>
    </rPh>
    <phoneticPr fontId="2"/>
  </si>
  <si>
    <t>（※１）同一の建物に20人以上居住する建物（同一敷地内建物等を除く）に居住する者及び同一敷地内建物等に50人以上居住する建物に居住する者へ提供する場合を除く</t>
    <rPh sb="22" eb="24">
      <t>ドウイツ</t>
    </rPh>
    <rPh sb="24" eb="26">
      <t>シキチ</t>
    </rPh>
    <rPh sb="26" eb="27">
      <t>ナイ</t>
    </rPh>
    <rPh sb="27" eb="29">
      <t>タテモノ</t>
    </rPh>
    <rPh sb="29" eb="30">
      <t>トウ</t>
    </rPh>
    <rPh sb="31" eb="32">
      <t>ノゾ</t>
    </rPh>
    <rPh sb="35" eb="37">
      <t>キョジュウ</t>
    </rPh>
    <rPh sb="39" eb="40">
      <t>シャ</t>
    </rPh>
    <rPh sb="40" eb="41">
      <t>オヨ</t>
    </rPh>
    <rPh sb="73" eb="75">
      <t>バアイ</t>
    </rPh>
    <rPh sb="76" eb="77">
      <t>ノゾ</t>
    </rPh>
    <phoneticPr fontId="2"/>
  </si>
  <si>
    <t>・本資料は同一建物減算に係る算定手続きを補完する資料としてご使用ください。</t>
    <rPh sb="1" eb="2">
      <t>ホン</t>
    </rPh>
    <rPh sb="2" eb="4">
      <t>シリョウ</t>
    </rPh>
    <rPh sb="5" eb="7">
      <t>ドウイツ</t>
    </rPh>
    <rPh sb="7" eb="9">
      <t>タテモノ</t>
    </rPh>
    <rPh sb="9" eb="11">
      <t>ゲンサン</t>
    </rPh>
    <rPh sb="12" eb="13">
      <t>カカ</t>
    </rPh>
    <rPh sb="14" eb="16">
      <t>サンテイ</t>
    </rPh>
    <rPh sb="16" eb="18">
      <t>テツヅ</t>
    </rPh>
    <rPh sb="20" eb="22">
      <t>ホカン</t>
    </rPh>
    <rPh sb="24" eb="26">
      <t>シリョウ</t>
    </rPh>
    <rPh sb="30" eb="32">
      <t>シヨウ</t>
    </rPh>
    <phoneticPr fontId="2"/>
  </si>
  <si>
    <t>・「１．判定期間」については、該当する期間を選択してください。</t>
    <rPh sb="4" eb="6">
      <t>ハンテイ</t>
    </rPh>
    <rPh sb="6" eb="8">
      <t>キカン</t>
    </rPh>
    <rPh sb="15" eb="17">
      <t>ガイトウ</t>
    </rPh>
    <rPh sb="19" eb="21">
      <t>キカン</t>
    </rPh>
    <rPh sb="22" eb="24">
      <t>センタク</t>
    </rPh>
    <phoneticPr fontId="2"/>
  </si>
  <si>
    <t>・「２．判定結果」については、アまたはイの算定結果を元に選択してください。</t>
    <rPh sb="4" eb="6">
      <t>ハンテイ</t>
    </rPh>
    <rPh sb="6" eb="8">
      <t>ケッカ</t>
    </rPh>
    <rPh sb="21" eb="23">
      <t>サンテイ</t>
    </rPh>
    <rPh sb="23" eb="25">
      <t>ケッカ</t>
    </rPh>
    <rPh sb="26" eb="27">
      <t>モト</t>
    </rPh>
    <rPh sb="28" eb="30">
      <t>センタク</t>
    </rPh>
    <phoneticPr fontId="2"/>
  </si>
  <si>
    <t>・具体的な計算方法については、留意事項通知第２の２(16)⑥ロをご参照ください。</t>
    <rPh sb="1" eb="4">
      <t>グタイテキ</t>
    </rPh>
    <rPh sb="5" eb="7">
      <t>ケイサン</t>
    </rPh>
    <rPh sb="7" eb="9">
      <t>ホウホウ</t>
    </rPh>
    <rPh sb="15" eb="17">
      <t>リュウイ</t>
    </rPh>
    <rPh sb="17" eb="19">
      <t>ジコウ</t>
    </rPh>
    <rPh sb="19" eb="21">
      <t>ツウチダイ</t>
    </rPh>
    <phoneticPr fontId="2"/>
  </si>
  <si>
    <t>（別紙11）</t>
    <rPh sb="1" eb="3">
      <t>ベッシ</t>
    </rPh>
    <phoneticPr fontId="2"/>
  </si>
  <si>
    <t>口腔連携強化加算に関する届出書</t>
    <rPh sb="0" eb="2">
      <t>コウクウ</t>
    </rPh>
    <rPh sb="2" eb="4">
      <t>レンケイ</t>
    </rPh>
    <rPh sb="4" eb="6">
      <t>キョウカ</t>
    </rPh>
    <rPh sb="6" eb="8">
      <t>カサン</t>
    </rPh>
    <rPh sb="9" eb="10">
      <t>カン</t>
    </rPh>
    <rPh sb="12" eb="15">
      <t>トドケデショ</t>
    </rPh>
    <phoneticPr fontId="2"/>
  </si>
  <si>
    <t>異動区分</t>
    <rPh sb="0" eb="2">
      <t>イドウ</t>
    </rPh>
    <rPh sb="2" eb="4">
      <t>クブン</t>
    </rPh>
    <phoneticPr fontId="2"/>
  </si>
  <si>
    <t>施設種別</t>
    <rPh sb="0" eb="2">
      <t>シセツ</t>
    </rPh>
    <rPh sb="2" eb="4">
      <t>シュベツ</t>
    </rPh>
    <phoneticPr fontId="2"/>
  </si>
  <si>
    <t>1　訪問介護事業所</t>
    <rPh sb="2" eb="4">
      <t>ホウモン</t>
    </rPh>
    <rPh sb="4" eb="6">
      <t>カイゴ</t>
    </rPh>
    <rPh sb="6" eb="9">
      <t>ジギョウショ</t>
    </rPh>
    <phoneticPr fontId="2"/>
  </si>
  <si>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2"/>
  </si>
  <si>
    <t>3　(介護予防）訪問リハビリテーション事業所</t>
    <rPh sb="3" eb="5">
      <t>カイゴ</t>
    </rPh>
    <rPh sb="5" eb="7">
      <t>ヨボウ</t>
    </rPh>
    <rPh sb="8" eb="10">
      <t>ホウモン</t>
    </rPh>
    <rPh sb="19" eb="22">
      <t>ジギョウショ</t>
    </rPh>
    <phoneticPr fontId="2"/>
  </si>
  <si>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2"/>
  </si>
  <si>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2"/>
  </si>
  <si>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2"/>
  </si>
  <si>
    <t>歯科医療機関との連携の状況</t>
    <rPh sb="0" eb="2">
      <t>シカ</t>
    </rPh>
    <rPh sb="2" eb="4">
      <t>イリョウ</t>
    </rPh>
    <rPh sb="4" eb="6">
      <t>キカン</t>
    </rPh>
    <rPh sb="8" eb="10">
      <t>レンケイ</t>
    </rPh>
    <rPh sb="11" eb="13">
      <t>ジョウキョウ</t>
    </rPh>
    <phoneticPr fontId="2"/>
  </si>
  <si>
    <t>１．連携歯科医療機関</t>
    <rPh sb="2" eb="4">
      <t>レンケイ</t>
    </rPh>
    <rPh sb="4" eb="6">
      <t>シカ</t>
    </rPh>
    <rPh sb="6" eb="8">
      <t>イリョウ</t>
    </rPh>
    <rPh sb="8" eb="10">
      <t>キカン</t>
    </rPh>
    <phoneticPr fontId="2"/>
  </si>
  <si>
    <t>歯科医療機関名</t>
    <rPh sb="0" eb="2">
      <t>シカ</t>
    </rPh>
    <rPh sb="2" eb="4">
      <t>イリョウ</t>
    </rPh>
    <rPh sb="4" eb="6">
      <t>キカン</t>
    </rPh>
    <rPh sb="6" eb="7">
      <t>メイ</t>
    </rPh>
    <phoneticPr fontId="2"/>
  </si>
  <si>
    <t>所在地</t>
    <rPh sb="0" eb="3">
      <t>ショザイチ</t>
    </rPh>
    <phoneticPr fontId="2"/>
  </si>
  <si>
    <t>歯科医師名</t>
    <rPh sb="0" eb="4">
      <t>シカイシ</t>
    </rPh>
    <rPh sb="4" eb="5">
      <t>メイ</t>
    </rPh>
    <phoneticPr fontId="2"/>
  </si>
  <si>
    <t>歯科訪問診療料の算定の実績</t>
    <phoneticPr fontId="2"/>
  </si>
  <si>
    <t xml:space="preserve">       　　年　　月　　日</t>
    <rPh sb="9" eb="10">
      <t>ネン</t>
    </rPh>
    <rPh sb="12" eb="13">
      <t>ガツ</t>
    </rPh>
    <rPh sb="15" eb="16">
      <t>ニチ</t>
    </rPh>
    <phoneticPr fontId="2"/>
  </si>
  <si>
    <t>連絡先電話番号</t>
    <rPh sb="0" eb="3">
      <t>レンラクサキ</t>
    </rPh>
    <rPh sb="3" eb="5">
      <t>デンワ</t>
    </rPh>
    <rPh sb="5" eb="7">
      <t>バンゴウ</t>
    </rPh>
    <phoneticPr fontId="2"/>
  </si>
  <si>
    <t>２．連携歯科医療機関</t>
    <rPh sb="2" eb="4">
      <t>レンケイ</t>
    </rPh>
    <rPh sb="4" eb="6">
      <t>シカ</t>
    </rPh>
    <rPh sb="6" eb="8">
      <t>イリョウ</t>
    </rPh>
    <rPh sb="8" eb="10">
      <t>キカン</t>
    </rPh>
    <phoneticPr fontId="2"/>
  </si>
  <si>
    <t>３．連携歯科医療機関</t>
    <rPh sb="2" eb="4">
      <t>レンケイ</t>
    </rPh>
    <rPh sb="4" eb="6">
      <t>シカ</t>
    </rPh>
    <rPh sb="6" eb="8">
      <t>イリョウ</t>
    </rPh>
    <rPh sb="8" eb="10">
      <t>キカン</t>
    </rPh>
    <phoneticPr fontId="2"/>
  </si>
  <si>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2"/>
  </si>
  <si>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2"/>
  </si>
  <si>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2"/>
  </si>
  <si>
    <t>※　要件を満たすことが分かる根拠書類を準備し、指定権者からの求めがあった場合には、速やかに提出してください。</t>
    <rPh sb="16" eb="18">
      <t>ショルイ</t>
    </rPh>
    <phoneticPr fontId="2"/>
  </si>
  <si>
    <t>（別紙12）</t>
    <phoneticPr fontId="2"/>
  </si>
  <si>
    <t>認知症専門ケア加算に係る届出書</t>
    <rPh sb="0" eb="3">
      <t>ニンチショウ</t>
    </rPh>
    <rPh sb="3" eb="5">
      <t>センモン</t>
    </rPh>
    <rPh sb="7" eb="9">
      <t>カサン</t>
    </rPh>
    <rPh sb="10" eb="11">
      <t>カカ</t>
    </rPh>
    <rPh sb="12" eb="15">
      <t>トドケデショ</t>
    </rPh>
    <phoneticPr fontId="2"/>
  </si>
  <si>
    <t>（訪問介護、（介護予防）訪問入浴介護、定期巡回・随時対応型訪問介護看護、夜間対応型訪問介護）</t>
    <rPh sb="1" eb="3">
      <t>ホウモン</t>
    </rPh>
    <rPh sb="3" eb="5">
      <t>カイゴ</t>
    </rPh>
    <rPh sb="7" eb="9">
      <t>カイゴ</t>
    </rPh>
    <rPh sb="9" eb="11">
      <t>ヨボウ</t>
    </rPh>
    <rPh sb="12" eb="14">
      <t>ホウモン</t>
    </rPh>
    <rPh sb="14" eb="16">
      <t>ニュウヨク</t>
    </rPh>
    <rPh sb="16" eb="18">
      <t>カイゴ</t>
    </rPh>
    <rPh sb="19" eb="21">
      <t>テイキ</t>
    </rPh>
    <rPh sb="21" eb="23">
      <t>ジュンカイ</t>
    </rPh>
    <rPh sb="24" eb="26">
      <t>ズイジ</t>
    </rPh>
    <rPh sb="26" eb="29">
      <t>タイオウガタ</t>
    </rPh>
    <rPh sb="29" eb="31">
      <t>ホウモン</t>
    </rPh>
    <rPh sb="31" eb="33">
      <t>カイゴ</t>
    </rPh>
    <rPh sb="33" eb="35">
      <t>カンゴ</t>
    </rPh>
    <rPh sb="36" eb="38">
      <t>ヤカン</t>
    </rPh>
    <rPh sb="38" eb="41">
      <t>タイオウガタ</t>
    </rPh>
    <rPh sb="41" eb="43">
      <t>ホウモン</t>
    </rPh>
    <rPh sb="43" eb="45">
      <t>カイゴ</t>
    </rPh>
    <phoneticPr fontId="2"/>
  </si>
  <si>
    <t>異動等区分</t>
    <phoneticPr fontId="2"/>
  </si>
  <si>
    <t>１　新規</t>
    <phoneticPr fontId="2"/>
  </si>
  <si>
    <t>２　変更</t>
    <phoneticPr fontId="2"/>
  </si>
  <si>
    <t>３　終了</t>
    <phoneticPr fontId="2"/>
  </si>
  <si>
    <t>施 設 種 別</t>
    <rPh sb="0" eb="1">
      <t>セ</t>
    </rPh>
    <rPh sb="2" eb="3">
      <t>セツ</t>
    </rPh>
    <rPh sb="4" eb="5">
      <t>シュ</t>
    </rPh>
    <rPh sb="6" eb="7">
      <t>ベツ</t>
    </rPh>
    <phoneticPr fontId="2"/>
  </si>
  <si>
    <t>１　訪問介護</t>
    <phoneticPr fontId="2"/>
  </si>
  <si>
    <t>２（介護予防）訪問入浴介護　</t>
  </si>
  <si>
    <t>３　定期巡回・随時対応型訪問介護看護</t>
    <phoneticPr fontId="2"/>
  </si>
  <si>
    <t>４　夜間対応型訪問介護　</t>
    <phoneticPr fontId="2"/>
  </si>
  <si>
    <t>１　認知症専門ケア加算（Ⅰ）　　　</t>
    <phoneticPr fontId="2"/>
  </si>
  <si>
    <t>２　認知症専門ケア加算（Ⅱ）</t>
  </si>
  <si>
    <t>１．認知症専門ケア加算（Ⅰ）に係る届出内容</t>
    <rPh sb="15" eb="16">
      <t>カカ</t>
    </rPh>
    <rPh sb="17" eb="18">
      <t>トド</t>
    </rPh>
    <rPh sb="18" eb="19">
      <t>デ</t>
    </rPh>
    <rPh sb="19" eb="21">
      <t>ナイヨウ</t>
    </rPh>
    <phoneticPr fontId="2"/>
  </si>
  <si>
    <t>(1)</t>
    <phoneticPr fontId="2"/>
  </si>
  <si>
    <t>利用者の総数のうち、日常生活自立度のランクⅡ、Ⅲ、Ⅳ又はＭに該当する者</t>
    <rPh sb="14" eb="17">
      <t>ジリツド</t>
    </rPh>
    <rPh sb="26" eb="27">
      <t>マタ</t>
    </rPh>
    <rPh sb="30" eb="32">
      <t>ガイトウ</t>
    </rPh>
    <rPh sb="34" eb="35">
      <t>シャ</t>
    </rPh>
    <phoneticPr fontId="2"/>
  </si>
  <si>
    <t>の割合が50％以上である</t>
  </si>
  <si>
    <t>①　利用者の総数　注</t>
    <rPh sb="2" eb="5">
      <t>リヨウシャ</t>
    </rPh>
    <rPh sb="6" eb="8">
      <t>ソウスウ</t>
    </rPh>
    <rPh sb="7" eb="8">
      <t>スウ</t>
    </rPh>
    <rPh sb="9" eb="10">
      <t>チュウ</t>
    </rPh>
    <phoneticPr fontId="2"/>
  </si>
  <si>
    <t>人</t>
    <rPh sb="0" eb="1">
      <t>ヒト</t>
    </rPh>
    <phoneticPr fontId="2"/>
  </si>
  <si>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2"/>
  </si>
  <si>
    <t>③　②÷①×100</t>
    <phoneticPr fontId="2"/>
  </si>
  <si>
    <t>(2)</t>
    <phoneticPr fontId="2"/>
  </si>
  <si>
    <t>認知症介護に係る専門的な研修を修了している者を、日常生活自立度のランクⅡ、Ⅲ、</t>
    <phoneticPr fontId="2"/>
  </si>
  <si>
    <t>Ⅳ又はMに該当する者の数に応じて必要数以上配置し、チームとして専門的な</t>
    <phoneticPr fontId="2"/>
  </si>
  <si>
    <t>認知症ケアを実施している</t>
    <rPh sb="0" eb="3">
      <t>ニンチショウ</t>
    </rPh>
    <rPh sb="6" eb="8">
      <t>ジッシ</t>
    </rPh>
    <phoneticPr fontId="2"/>
  </si>
  <si>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2"/>
  </si>
  <si>
    <t>【参考】</t>
    <rPh sb="1" eb="3">
      <t>サンコウ</t>
    </rPh>
    <phoneticPr fontId="2"/>
  </si>
  <si>
    <t>日常生活自立度のランクⅡ、Ⅲ、Ⅳ又はＭに該当する者の数</t>
    <rPh sb="0" eb="2">
      <t>ニチジョウ</t>
    </rPh>
    <rPh sb="2" eb="4">
      <t>セイカツ</t>
    </rPh>
    <rPh sb="4" eb="7">
      <t>ジリツド</t>
    </rPh>
    <rPh sb="16" eb="17">
      <t>マタ</t>
    </rPh>
    <rPh sb="20" eb="22">
      <t>ガイトウ</t>
    </rPh>
    <rPh sb="24" eb="25">
      <t>モノ</t>
    </rPh>
    <rPh sb="26" eb="27">
      <t>カズ</t>
    </rPh>
    <phoneticPr fontId="2"/>
  </si>
  <si>
    <t>研修修了者の必要数</t>
    <rPh sb="0" eb="2">
      <t>ケンシュウ</t>
    </rPh>
    <rPh sb="2" eb="5">
      <t>シュウリョウシャ</t>
    </rPh>
    <rPh sb="6" eb="9">
      <t>ヒツヨウスウ</t>
    </rPh>
    <phoneticPr fontId="2"/>
  </si>
  <si>
    <t>20人未満</t>
    <rPh sb="2" eb="3">
      <t>ニン</t>
    </rPh>
    <rPh sb="3" eb="5">
      <t>ミマン</t>
    </rPh>
    <phoneticPr fontId="2"/>
  </si>
  <si>
    <t>１以上</t>
    <rPh sb="1" eb="3">
      <t>イジョウ</t>
    </rPh>
    <phoneticPr fontId="2"/>
  </si>
  <si>
    <t>20以上30未満</t>
    <rPh sb="2" eb="4">
      <t>イジョウ</t>
    </rPh>
    <rPh sb="6" eb="8">
      <t>ミマン</t>
    </rPh>
    <phoneticPr fontId="2"/>
  </si>
  <si>
    <t>２以上</t>
    <rPh sb="1" eb="3">
      <t>イジョウ</t>
    </rPh>
    <phoneticPr fontId="2"/>
  </si>
  <si>
    <t>30以上40未満</t>
    <rPh sb="2" eb="4">
      <t>イジョウ</t>
    </rPh>
    <rPh sb="6" eb="8">
      <t>ミマン</t>
    </rPh>
    <phoneticPr fontId="2"/>
  </si>
  <si>
    <t>３以上</t>
    <rPh sb="1" eb="3">
      <t>イジョウ</t>
    </rPh>
    <phoneticPr fontId="2"/>
  </si>
  <si>
    <t>40以上50未満</t>
    <rPh sb="2" eb="4">
      <t>イジョウ</t>
    </rPh>
    <rPh sb="6" eb="8">
      <t>ミマン</t>
    </rPh>
    <phoneticPr fontId="2"/>
  </si>
  <si>
    <t>４以上</t>
    <rPh sb="1" eb="3">
      <t>イジョウ</t>
    </rPh>
    <phoneticPr fontId="2"/>
  </si>
  <si>
    <t>50以上60未満</t>
    <rPh sb="2" eb="4">
      <t>イジョウ</t>
    </rPh>
    <rPh sb="6" eb="8">
      <t>ミマン</t>
    </rPh>
    <phoneticPr fontId="2"/>
  </si>
  <si>
    <t>５以上</t>
    <rPh sb="1" eb="3">
      <t>イジョウ</t>
    </rPh>
    <phoneticPr fontId="2"/>
  </si>
  <si>
    <t>60以上70未満</t>
    <rPh sb="2" eb="4">
      <t>イジョウ</t>
    </rPh>
    <rPh sb="6" eb="8">
      <t>ミマン</t>
    </rPh>
    <phoneticPr fontId="2"/>
  </si>
  <si>
    <t>６以上</t>
    <rPh sb="1" eb="3">
      <t>イジョウ</t>
    </rPh>
    <phoneticPr fontId="2"/>
  </si>
  <si>
    <t>～</t>
    <phoneticPr fontId="2"/>
  </si>
  <si>
    <t>(3)</t>
    <phoneticPr fontId="2"/>
  </si>
  <si>
    <t>従業者に対して、認知症ケアに関する留意事項の伝達又は技術的指導に係る会議を</t>
    <phoneticPr fontId="2"/>
  </si>
  <si>
    <t>定期的に開催している</t>
    <phoneticPr fontId="2"/>
  </si>
  <si>
    <t>２．認知症専門ケア加算（Ⅱ）に係る届出内容</t>
    <rPh sb="15" eb="16">
      <t>カカ</t>
    </rPh>
    <rPh sb="17" eb="18">
      <t>トド</t>
    </rPh>
    <rPh sb="18" eb="19">
      <t>デ</t>
    </rPh>
    <rPh sb="19" eb="21">
      <t>ナイヨウ</t>
    </rPh>
    <phoneticPr fontId="2"/>
  </si>
  <si>
    <t>認知症専門ケア加算（Ⅰ）の(2)・(3)の基準のいずれにも該当している</t>
    <phoneticPr fontId="2"/>
  </si>
  <si>
    <t>※認知症専門ケア加算（Ⅰ）に係る届出内容(2)～(3)も記入すること。</t>
    <rPh sb="14" eb="15">
      <t>カカ</t>
    </rPh>
    <rPh sb="16" eb="18">
      <t>トドケデ</t>
    </rPh>
    <rPh sb="18" eb="20">
      <t>ナイヨウ</t>
    </rPh>
    <rPh sb="28" eb="30">
      <t>キニュウ</t>
    </rPh>
    <phoneticPr fontId="2"/>
  </si>
  <si>
    <t>利用者の総数のうち、日常生活自立度のランクⅢ、Ⅳ又はＭに該当する者</t>
    <rPh sb="14" eb="17">
      <t>ジリツド</t>
    </rPh>
    <rPh sb="24" eb="25">
      <t>マタ</t>
    </rPh>
    <rPh sb="28" eb="30">
      <t>ガイトウ</t>
    </rPh>
    <rPh sb="32" eb="33">
      <t>シャ</t>
    </rPh>
    <phoneticPr fontId="2"/>
  </si>
  <si>
    <t>の割合が20％以上である</t>
    <phoneticPr fontId="2"/>
  </si>
  <si>
    <t>②　日常生活自立度のランクⅢ、Ⅳ又はＭに該当する者の数　注</t>
    <rPh sb="2" eb="4">
      <t>ニチジョウ</t>
    </rPh>
    <rPh sb="4" eb="6">
      <t>セイカツ</t>
    </rPh>
    <rPh sb="6" eb="9">
      <t>ジリツド</t>
    </rPh>
    <rPh sb="16" eb="17">
      <t>マタ</t>
    </rPh>
    <rPh sb="20" eb="22">
      <t>ガイトウ</t>
    </rPh>
    <rPh sb="24" eb="25">
      <t>モノ</t>
    </rPh>
    <rPh sb="26" eb="27">
      <t>スウ</t>
    </rPh>
    <rPh sb="28" eb="29">
      <t>チュウ</t>
    </rPh>
    <phoneticPr fontId="2"/>
  </si>
  <si>
    <t>認知症介護の指導に係る専門的な研修を修了している者を１名以上配置し、</t>
    <phoneticPr fontId="2"/>
  </si>
  <si>
    <t>事業所全体の認知症ケアの指導等を実施している</t>
    <rPh sb="0" eb="3">
      <t>ジギョウショ</t>
    </rPh>
    <phoneticPr fontId="2"/>
  </si>
  <si>
    <t>(4)</t>
    <phoneticPr fontId="2"/>
  </si>
  <si>
    <t>事業所において介護職員、看護職員ごとの認知症ケアに関する研修計画を</t>
    <phoneticPr fontId="2"/>
  </si>
  <si>
    <t>作成し、当該計画に従い、研修を実施又は実施を予定している</t>
    <phoneticPr fontId="2"/>
  </si>
  <si>
    <t>備考１　要件を満たすことが分かる根拠書類を準備し、指定権者からの求めがあった場合には、速やかに提出</t>
    <rPh sb="0" eb="2">
      <t>ビコウ</t>
    </rPh>
    <rPh sb="4" eb="6">
      <t>ヨウケン</t>
    </rPh>
    <rPh sb="7" eb="8">
      <t>ミ</t>
    </rPh>
    <rPh sb="13" eb="14">
      <t>ワ</t>
    </rPh>
    <rPh sb="16" eb="18">
      <t>コンキョ</t>
    </rPh>
    <rPh sb="18" eb="20">
      <t>ショルイ</t>
    </rPh>
    <phoneticPr fontId="2"/>
  </si>
  <si>
    <t>すること。</t>
  </si>
  <si>
    <t>備考２　「認知症介護に係る専門的な研修」とは、認知症介護実践リーダー研修及び認知症看護に係る適切な</t>
    <rPh sb="0" eb="2">
      <t>ビコウ</t>
    </rPh>
    <phoneticPr fontId="2"/>
  </si>
  <si>
    <t>研修を、「認知症介護の指導に係る専門的な研修」とは、認知症介護指導者養成研修及び認知症看護に係る</t>
    <phoneticPr fontId="2"/>
  </si>
  <si>
    <t>適切な研修を指す。</t>
    <phoneticPr fontId="2"/>
  </si>
  <si>
    <t>※認知症看護に係る適切な研修：</t>
    <rPh sb="1" eb="4">
      <t>ニンチショウ</t>
    </rPh>
    <rPh sb="4" eb="6">
      <t>カンゴ</t>
    </rPh>
    <rPh sb="7" eb="8">
      <t>カカ</t>
    </rPh>
    <rPh sb="9" eb="11">
      <t>テキセツ</t>
    </rPh>
    <rPh sb="12" eb="14">
      <t>ケンシュウ</t>
    </rPh>
    <phoneticPr fontId="2"/>
  </si>
  <si>
    <t>①日本看護協会認定看護師教育課程「認知症看護」の研修</t>
  </si>
  <si>
    <t>②日本看護協会が認定している看護系大学院の「老人看護」及び</t>
    <rPh sb="1" eb="3">
      <t>ニホン</t>
    </rPh>
    <rPh sb="3" eb="5">
      <t>カンゴ</t>
    </rPh>
    <rPh sb="5" eb="7">
      <t>キョウカイ</t>
    </rPh>
    <rPh sb="8" eb="10">
      <t>ニンテイ</t>
    </rPh>
    <rPh sb="14" eb="16">
      <t>カンゴ</t>
    </rPh>
    <rPh sb="16" eb="17">
      <t>ケイ</t>
    </rPh>
    <rPh sb="17" eb="20">
      <t>ダイガクイン</t>
    </rPh>
    <rPh sb="22" eb="24">
      <t>ロウジン</t>
    </rPh>
    <rPh sb="24" eb="26">
      <t>カンゴ</t>
    </rPh>
    <rPh sb="27" eb="28">
      <t>オヨ</t>
    </rPh>
    <phoneticPr fontId="2"/>
  </si>
  <si>
    <t>　「精神看護」の専門看護師教育課程</t>
    <phoneticPr fontId="2"/>
  </si>
  <si>
    <t>③日本精神科看護協会が認定している「精神科認定看護師」</t>
    <rPh sb="1" eb="3">
      <t>ニホン</t>
    </rPh>
    <rPh sb="3" eb="6">
      <t>セイシンカ</t>
    </rPh>
    <rPh sb="6" eb="8">
      <t>カンゴ</t>
    </rPh>
    <rPh sb="8" eb="10">
      <t>キョウカイ</t>
    </rPh>
    <rPh sb="11" eb="13">
      <t>ニンテイ</t>
    </rPh>
    <rPh sb="18" eb="20">
      <t>セイシン</t>
    </rPh>
    <rPh sb="20" eb="21">
      <t>カ</t>
    </rPh>
    <rPh sb="21" eb="23">
      <t>ニンテイ</t>
    </rPh>
    <rPh sb="23" eb="26">
      <t>カンゴシ</t>
    </rPh>
    <phoneticPr fontId="2"/>
  </si>
  <si>
    <t>　（認定証が発行されている者に限る）</t>
    <phoneticPr fontId="2"/>
  </si>
  <si>
    <t>備考３　認知症専門ケア加算（Ⅱ）の算定にあっては、認知症介護実践リーダー研修と認知症介護指導者養成</t>
    <rPh sb="0" eb="2">
      <t>ビコウ</t>
    </rPh>
    <rPh sb="4" eb="7">
      <t>ニンチショウ</t>
    </rPh>
    <rPh sb="7" eb="9">
      <t>センモン</t>
    </rPh>
    <rPh sb="11" eb="13">
      <t>カサン</t>
    </rPh>
    <rPh sb="17" eb="19">
      <t>サンテイ</t>
    </rPh>
    <rPh sb="25" eb="28">
      <t>ニンチショウ</t>
    </rPh>
    <rPh sb="28" eb="30">
      <t>カイゴ</t>
    </rPh>
    <rPh sb="30" eb="32">
      <t>ジッセン</t>
    </rPh>
    <rPh sb="36" eb="38">
      <t>ケンシュウ</t>
    </rPh>
    <rPh sb="39" eb="42">
      <t>ニンチショウ</t>
    </rPh>
    <rPh sb="42" eb="44">
      <t>カイゴ</t>
    </rPh>
    <rPh sb="44" eb="47">
      <t>シドウシャ</t>
    </rPh>
    <rPh sb="47" eb="48">
      <t>ヨウ</t>
    </rPh>
    <phoneticPr fontId="2"/>
  </si>
  <si>
    <t>研修の両方を修了した者、又は認知症看護に係る適切な研修を修了した者を１名配置する場合、「認知症介</t>
    <rPh sb="22" eb="24">
      <t>テキセツ</t>
    </rPh>
    <rPh sb="25" eb="27">
      <t>ケンシュウ</t>
    </rPh>
    <rPh sb="28" eb="30">
      <t>シュウリョウ</t>
    </rPh>
    <rPh sb="32" eb="33">
      <t>モノ</t>
    </rPh>
    <rPh sb="35" eb="36">
      <t>メイ</t>
    </rPh>
    <rPh sb="36" eb="38">
      <t>ハイチ</t>
    </rPh>
    <rPh sb="40" eb="42">
      <t>バアイ</t>
    </rPh>
    <rPh sb="44" eb="47">
      <t>ニンチショウ</t>
    </rPh>
    <phoneticPr fontId="2"/>
  </si>
  <si>
    <t>護に係る専門的な研修」及び「認知症介護の指導に係る専門的な研修」の修了者をそれぞれ１名配置したこ</t>
    <phoneticPr fontId="2"/>
  </si>
  <si>
    <t>とになる。</t>
    <phoneticPr fontId="2"/>
  </si>
  <si>
    <t>（別紙12-２）</t>
    <phoneticPr fontId="2"/>
  </si>
  <si>
    <t>（介護予防）短期入所生活介護、（介護予防）短期入所療養介護
（介護予防）特定施設入居者生活介護、（介護予防）認知症対応型共同生活介護
地域密着型特定施設入居者生活介護、地域密着型介護老人福祉施設入所者生活介護
介護老人福祉施設、介護老人保健施設、介護療養型医療施設、介護医療院</t>
    <phoneticPr fontId="2"/>
  </si>
  <si>
    <t>１（介護予防）短期入所生活介護　</t>
    <rPh sb="2" eb="4">
      <t>カイゴ</t>
    </rPh>
    <rPh sb="4" eb="6">
      <t>ヨボウ</t>
    </rPh>
    <phoneticPr fontId="2"/>
  </si>
  <si>
    <t>２（介護予防）短期入所療養介護</t>
    <phoneticPr fontId="2"/>
  </si>
  <si>
    <t>３（介護予防）特定施設入居者生活介護　</t>
    <rPh sb="2" eb="4">
      <t>カイゴ</t>
    </rPh>
    <rPh sb="4" eb="6">
      <t>ヨボウ</t>
    </rPh>
    <phoneticPr fontId="2"/>
  </si>
  <si>
    <t>４（介護予防）認知症対応型共同生活介護</t>
    <phoneticPr fontId="2"/>
  </si>
  <si>
    <t>５　地域密着型特定施設入居者生活介護　</t>
    <phoneticPr fontId="2"/>
  </si>
  <si>
    <t>６　地域密着型介護老人福祉施設入所者生活介護　</t>
    <phoneticPr fontId="2"/>
  </si>
  <si>
    <t>７　介護老人福祉施設</t>
    <phoneticPr fontId="2"/>
  </si>
  <si>
    <t>８　介護老人保健施設</t>
    <phoneticPr fontId="2"/>
  </si>
  <si>
    <t>９　介護医療院</t>
    <phoneticPr fontId="2"/>
  </si>
  <si>
    <t>利用者又は入所者の総数のうち、日常生活自立度のランクⅢ、Ⅳ又はＭに該当する者</t>
    <rPh sb="3" eb="4">
      <t>マタ</t>
    </rPh>
    <rPh sb="5" eb="8">
      <t>ニュウショシャ</t>
    </rPh>
    <rPh sb="19" eb="22">
      <t>ジリツド</t>
    </rPh>
    <rPh sb="29" eb="30">
      <t>マタ</t>
    </rPh>
    <rPh sb="33" eb="35">
      <t>ガイトウ</t>
    </rPh>
    <rPh sb="37" eb="38">
      <t>シャ</t>
    </rPh>
    <phoneticPr fontId="2"/>
  </si>
  <si>
    <t>①　利用者又は入所者の総数　注</t>
    <rPh sb="2" eb="5">
      <t>リヨウシャ</t>
    </rPh>
    <rPh sb="5" eb="6">
      <t>マタ</t>
    </rPh>
    <rPh sb="7" eb="10">
      <t>ニュウショシャ</t>
    </rPh>
    <rPh sb="11" eb="13">
      <t>ソウスウ</t>
    </rPh>
    <rPh sb="12" eb="13">
      <t>スウ</t>
    </rPh>
    <rPh sb="14" eb="15">
      <t>チュウ</t>
    </rPh>
    <phoneticPr fontId="2"/>
  </si>
  <si>
    <t>注　届出日の属する月の前３月の各月末時点の利用者又は入所者の数（訪問サービスでは</t>
    <rPh sb="24" eb="25">
      <t>マタ</t>
    </rPh>
    <rPh sb="26" eb="29">
      <t>ニュウショシャ</t>
    </rPh>
    <rPh sb="32" eb="34">
      <t>ホウモン</t>
    </rPh>
    <phoneticPr fontId="2"/>
  </si>
  <si>
    <t>前３月間の利用実人員数又は利用延べ人数）の平均で算定。</t>
    <phoneticPr fontId="2"/>
  </si>
  <si>
    <t>認知症介護に係る専門的な研修を修了している者を、日常生活自立度のランクⅢ、</t>
    <phoneticPr fontId="2"/>
  </si>
  <si>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2"/>
  </si>
  <si>
    <t>認知症専門ケア加算（Ⅰ）の基準のいずれにも該当している</t>
    <phoneticPr fontId="2"/>
  </si>
  <si>
    <t>※認知症専門ケア加算（Ⅰ）に係る届出内容(1)～(3)も記入すること。</t>
    <rPh sb="14" eb="15">
      <t>カカ</t>
    </rPh>
    <rPh sb="16" eb="18">
      <t>トドケデ</t>
    </rPh>
    <rPh sb="18" eb="20">
      <t>ナイヨウ</t>
    </rPh>
    <rPh sb="28" eb="30">
      <t>キニュウ</t>
    </rPh>
    <phoneticPr fontId="2"/>
  </si>
  <si>
    <t>事業所又は施設全体の認知症ケアの指導等を実施している</t>
    <rPh sb="0" eb="3">
      <t>ジギョウショ</t>
    </rPh>
    <rPh sb="3" eb="4">
      <t>マタ</t>
    </rPh>
    <phoneticPr fontId="2"/>
  </si>
  <si>
    <t>事業所又は施設において介護職員、看護職員ごとの認知症ケアに関する研修計画を</t>
    <rPh sb="3" eb="4">
      <t>マタ</t>
    </rPh>
    <rPh sb="5" eb="7">
      <t>シセツ</t>
    </rPh>
    <phoneticPr fontId="2"/>
  </si>
  <si>
    <t>（別紙13）</t>
    <phoneticPr fontId="2"/>
  </si>
  <si>
    <t>看取り連携体制加算に係る届出書</t>
    <rPh sb="0" eb="2">
      <t>ミト</t>
    </rPh>
    <rPh sb="3" eb="5">
      <t>レンケイ</t>
    </rPh>
    <rPh sb="5" eb="7">
      <t>タイセイ</t>
    </rPh>
    <rPh sb="7" eb="9">
      <t>カサン</t>
    </rPh>
    <rPh sb="10" eb="11">
      <t>カカ</t>
    </rPh>
    <rPh sb="12" eb="15">
      <t>トドケデショ</t>
    </rPh>
    <phoneticPr fontId="2"/>
  </si>
  <si>
    <t>（訪問入浴介護事業所、短期入所生活介護事業所、小規模多機能型居宅介護事業所）</t>
    <rPh sb="1" eb="3">
      <t>ホウモン</t>
    </rPh>
    <rPh sb="3" eb="5">
      <t>ニュウヨク</t>
    </rPh>
    <rPh sb="5" eb="7">
      <t>カイゴ</t>
    </rPh>
    <rPh sb="7" eb="10">
      <t>ジギョウショ</t>
    </rPh>
    <rPh sb="11" eb="19">
      <t>タンキニュウショセイカツカイゴ</t>
    </rPh>
    <rPh sb="19" eb="22">
      <t>ジギョウショ</t>
    </rPh>
    <phoneticPr fontId="2"/>
  </si>
  <si>
    <t>事 業 所 名</t>
  </si>
  <si>
    <t>事業所等の区分</t>
    <rPh sb="0" eb="3">
      <t>ジギョウショ</t>
    </rPh>
    <phoneticPr fontId="2"/>
  </si>
  <si>
    <t>1　訪問入浴介護事業所</t>
    <rPh sb="2" eb="11">
      <t>ホウモンニュウヨクカイゴジギョウショ</t>
    </rPh>
    <phoneticPr fontId="2"/>
  </si>
  <si>
    <t>2　短期入所生活介護事業所</t>
    <rPh sb="2" eb="13">
      <t>タンキニュウショセイカツカイゴジギョウショ</t>
    </rPh>
    <phoneticPr fontId="2"/>
  </si>
  <si>
    <t>3　小規模多機能型居宅介護事業所</t>
    <rPh sb="2" eb="5">
      <t>ショウキボ</t>
    </rPh>
    <rPh sb="5" eb="9">
      <t>タキノウガタ</t>
    </rPh>
    <rPh sb="9" eb="11">
      <t>キョタク</t>
    </rPh>
    <rPh sb="11" eb="13">
      <t>カイゴ</t>
    </rPh>
    <rPh sb="13" eb="16">
      <t>ジギョウショ</t>
    </rPh>
    <phoneticPr fontId="2"/>
  </si>
  <si>
    <t>看取り連携体制加算に係る届出内容</t>
    <rPh sb="0" eb="2">
      <t>ミト</t>
    </rPh>
    <rPh sb="3" eb="5">
      <t>レンケイ</t>
    </rPh>
    <rPh sb="5" eb="7">
      <t>タイセイ</t>
    </rPh>
    <rPh sb="7" eb="9">
      <t>カサン</t>
    </rPh>
    <rPh sb="10" eb="11">
      <t>カカワ</t>
    </rPh>
    <rPh sb="12" eb="14">
      <t>トドケデ</t>
    </rPh>
    <rPh sb="14" eb="16">
      <t>ナイヨウ</t>
    </rPh>
    <phoneticPr fontId="2"/>
  </si>
  <si>
    <t>訪問入浴
介護</t>
    <rPh sb="0" eb="2">
      <t>ホウモン</t>
    </rPh>
    <rPh sb="2" eb="4">
      <t>ニュウヨク</t>
    </rPh>
    <rPh sb="5" eb="7">
      <t>カイゴ</t>
    </rPh>
    <phoneticPr fontId="2"/>
  </si>
  <si>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phoneticPr fontId="2"/>
  </si>
  <si>
    <t>看取り期における対応方針を定め、利用開始の際に、利用者又はその家族等に対して、当該対応方針の内容を説明し、同意を得ている。</t>
    <phoneticPr fontId="2"/>
  </si>
  <si>
    <t>看取りに関する職員研修を行っている。</t>
    <rPh sb="0" eb="2">
      <t>ミト</t>
    </rPh>
    <rPh sb="4" eb="5">
      <t>カン</t>
    </rPh>
    <rPh sb="7" eb="9">
      <t>ショクイン</t>
    </rPh>
    <rPh sb="9" eb="11">
      <t>ケンシュウ</t>
    </rPh>
    <rPh sb="12" eb="13">
      <t>オコナ</t>
    </rPh>
    <phoneticPr fontId="2"/>
  </si>
  <si>
    <t>④</t>
    <phoneticPr fontId="2"/>
  </si>
  <si>
    <t>「人生の最終段階における医療・ケアの決定プロセスに関するガイドライン」等の内容に沿った取組を行っている。</t>
    <phoneticPr fontId="2"/>
  </si>
  <si>
    <t>短期入所
生活介護</t>
    <rPh sb="0" eb="2">
      <t>タンキ</t>
    </rPh>
    <rPh sb="2" eb="4">
      <t>ニュウショ</t>
    </rPh>
    <rPh sb="5" eb="7">
      <t>セイカツ</t>
    </rPh>
    <rPh sb="7" eb="9">
      <t>カイゴ</t>
    </rPh>
    <phoneticPr fontId="2"/>
  </si>
  <si>
    <t>看護体制加算（Ⅱ）又は（Ⅳ）イ若しくはロを算定している。</t>
    <rPh sb="2" eb="4">
      <t>タイセイ</t>
    </rPh>
    <rPh sb="9" eb="10">
      <t>マタ</t>
    </rPh>
    <rPh sb="15" eb="16">
      <t>モ</t>
    </rPh>
    <phoneticPr fontId="2"/>
  </si>
  <si>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t>
    </rPh>
    <rPh sb="9" eb="10">
      <t>マタ</t>
    </rPh>
    <rPh sb="15" eb="16">
      <t>モ</t>
    </rPh>
    <phoneticPr fontId="2"/>
  </si>
  <si>
    <t>看取り期における対応方針を定め、利用開始の際に、登録者又はその家族等に当該方針の内容を説明し、同意を得ている。</t>
    <phoneticPr fontId="2"/>
  </si>
  <si>
    <t>ケアカンファレンスや対応の実践を振り返る等により、看取り期における対応方針の内容その他看取り期におけるサービス体制について、適宜見直しを行っている。</t>
    <rPh sb="10" eb="12">
      <t>タイオウ</t>
    </rPh>
    <rPh sb="13" eb="15">
      <t>ジッセン</t>
    </rPh>
    <rPh sb="16" eb="17">
      <t>フ</t>
    </rPh>
    <rPh sb="18" eb="19">
      <t>カエ</t>
    </rPh>
    <rPh sb="20" eb="21">
      <t>トウ</t>
    </rPh>
    <rPh sb="25" eb="27">
      <t>ミト</t>
    </rPh>
    <rPh sb="28" eb="29">
      <t>キ</t>
    </rPh>
    <rPh sb="33" eb="35">
      <t>タイオウ</t>
    </rPh>
    <rPh sb="35" eb="37">
      <t>ホウシン</t>
    </rPh>
    <rPh sb="38" eb="40">
      <t>ナイヨウ</t>
    </rPh>
    <rPh sb="42" eb="43">
      <t>ホカ</t>
    </rPh>
    <rPh sb="43" eb="45">
      <t>ミト</t>
    </rPh>
    <rPh sb="46" eb="47">
      <t>キ</t>
    </rPh>
    <rPh sb="55" eb="57">
      <t>タイセイ</t>
    </rPh>
    <rPh sb="62" eb="64">
      <t>テキギ</t>
    </rPh>
    <rPh sb="64" eb="66">
      <t>ミナオ</t>
    </rPh>
    <rPh sb="68" eb="69">
      <t>オコナ</t>
    </rPh>
    <phoneticPr fontId="2"/>
  </si>
  <si>
    <t>⑤</t>
    <phoneticPr fontId="2"/>
  </si>
  <si>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t>
    </rPh>
    <rPh sb="15" eb="17">
      <t>ミト</t>
    </rPh>
    <rPh sb="19" eb="20">
      <t>オコナ</t>
    </rPh>
    <rPh sb="21" eb="22">
      <t>サイ</t>
    </rPh>
    <rPh sb="25" eb="27">
      <t>コシツ</t>
    </rPh>
    <rPh sb="27" eb="28">
      <t>マタ</t>
    </rPh>
    <rPh sb="29" eb="31">
      <t>セイヨウ</t>
    </rPh>
    <rPh sb="31" eb="32">
      <t>シツ</t>
    </rPh>
    <rPh sb="33" eb="35">
      <t>リヨウ</t>
    </rPh>
    <phoneticPr fontId="2"/>
  </si>
  <si>
    <t>⑥</t>
    <phoneticPr fontId="2"/>
  </si>
  <si>
    <t>小規模多機能型居宅介護</t>
    <rPh sb="0" eb="11">
      <t>ショウキボタキノウガタキョタクカイゴ</t>
    </rPh>
    <phoneticPr fontId="2"/>
  </si>
  <si>
    <t>看護職員配置加算（Ⅰ）を算定している。</t>
    <phoneticPr fontId="2"/>
  </si>
  <si>
    <t>看護師により24時間連絡できる体制を確保している。</t>
    <phoneticPr fontId="2"/>
  </si>
  <si>
    <t>宿泊室等において看取りを行う場合に、プライバシーの確保及び家族へ配慮をすることについて十分留意している。</t>
  </si>
  <si>
    <t>備考　要件を満たすことが分かる根拠書類を準備し、指定権者からの求めがあった場合には、</t>
    <phoneticPr fontId="2"/>
  </si>
  <si>
    <t>　　速やかに提出すること。</t>
    <rPh sb="2" eb="3">
      <t>スミ</t>
    </rPh>
    <rPh sb="6" eb="8">
      <t>テイシュツ</t>
    </rPh>
    <phoneticPr fontId="2"/>
  </si>
  <si>
    <t>（別紙14）</t>
    <phoneticPr fontId="2"/>
  </si>
  <si>
    <t>サービス提供体制強化加算に関する届出書</t>
    <rPh sb="4" eb="6">
      <t>テイキョウ</t>
    </rPh>
    <rPh sb="6" eb="8">
      <t>タイセイ</t>
    </rPh>
    <rPh sb="8" eb="10">
      <t>キョウカ</t>
    </rPh>
    <rPh sb="10" eb="12">
      <t>カサン</t>
    </rPh>
    <rPh sb="13" eb="14">
      <t>カン</t>
    </rPh>
    <rPh sb="16" eb="19">
      <t>トドケデショ</t>
    </rPh>
    <phoneticPr fontId="2"/>
  </si>
  <si>
    <t>（（介護予防）訪問入浴介護、定期巡回・随時対応型訪問介護看護、夜間対応型訪問介護）</t>
    <rPh sb="2" eb="4">
      <t>カイゴ</t>
    </rPh>
    <rPh sb="4" eb="6">
      <t>ヨボウ</t>
    </rPh>
    <rPh sb="7" eb="9">
      <t>ホウモン</t>
    </rPh>
    <rPh sb="9" eb="11">
      <t>ニュウヨク</t>
    </rPh>
    <rPh sb="11" eb="13">
      <t>カイゴ</t>
    </rPh>
    <rPh sb="14" eb="16">
      <t>テイキ</t>
    </rPh>
    <rPh sb="16" eb="18">
      <t>ジュンカイ</t>
    </rPh>
    <rPh sb="19" eb="21">
      <t>ズイジ</t>
    </rPh>
    <rPh sb="21" eb="24">
      <t>タイオウガタ</t>
    </rPh>
    <rPh sb="24" eb="26">
      <t>ホウモン</t>
    </rPh>
    <rPh sb="26" eb="28">
      <t>カイゴ</t>
    </rPh>
    <rPh sb="28" eb="30">
      <t>カンゴ</t>
    </rPh>
    <rPh sb="31" eb="33">
      <t>ヤカン</t>
    </rPh>
    <rPh sb="33" eb="36">
      <t>タイオウガタ</t>
    </rPh>
    <rPh sb="36" eb="38">
      <t>ホウモン</t>
    </rPh>
    <rPh sb="38" eb="40">
      <t>カイゴ</t>
    </rPh>
    <phoneticPr fontId="2"/>
  </si>
  <si>
    <t>1　事 業 所 名</t>
    <phoneticPr fontId="2"/>
  </si>
  <si>
    <t>2　異 動 区 分</t>
    <rPh sb="2" eb="3">
      <t>イ</t>
    </rPh>
    <rPh sb="4" eb="5">
      <t>ドウ</t>
    </rPh>
    <rPh sb="6" eb="7">
      <t>ク</t>
    </rPh>
    <rPh sb="8" eb="9">
      <t>ブン</t>
    </rPh>
    <phoneticPr fontId="2"/>
  </si>
  <si>
    <t>3　施 設 種 別</t>
    <rPh sb="2" eb="3">
      <t>シ</t>
    </rPh>
    <rPh sb="4" eb="5">
      <t>セツ</t>
    </rPh>
    <rPh sb="6" eb="7">
      <t>シュ</t>
    </rPh>
    <rPh sb="8" eb="9">
      <t>ベツ</t>
    </rPh>
    <phoneticPr fontId="2"/>
  </si>
  <si>
    <t>1　（介護予防）訪問入浴介護</t>
    <rPh sb="3" eb="5">
      <t>カイゴ</t>
    </rPh>
    <rPh sb="5" eb="7">
      <t>ヨボウ</t>
    </rPh>
    <rPh sb="8" eb="10">
      <t>ホウモン</t>
    </rPh>
    <rPh sb="10" eb="12">
      <t>ニュウヨク</t>
    </rPh>
    <rPh sb="12" eb="14">
      <t>カイゴ</t>
    </rPh>
    <phoneticPr fontId="2"/>
  </si>
  <si>
    <t>2　定期巡回・随時対応型訪問介護看護</t>
    <rPh sb="2" eb="4">
      <t>テイキ</t>
    </rPh>
    <rPh sb="4" eb="6">
      <t>ジュンカイ</t>
    </rPh>
    <rPh sb="7" eb="9">
      <t>ズイジ</t>
    </rPh>
    <rPh sb="9" eb="12">
      <t>タイオウガタ</t>
    </rPh>
    <rPh sb="12" eb="14">
      <t>ホウモン</t>
    </rPh>
    <rPh sb="14" eb="16">
      <t>カイゴ</t>
    </rPh>
    <rPh sb="16" eb="18">
      <t>カンゴ</t>
    </rPh>
    <phoneticPr fontId="2"/>
  </si>
  <si>
    <t>3　夜間対応型訪問介護</t>
    <rPh sb="2" eb="4">
      <t>ヤカン</t>
    </rPh>
    <rPh sb="4" eb="7">
      <t>タイオウガタ</t>
    </rPh>
    <rPh sb="7" eb="9">
      <t>ホウモン</t>
    </rPh>
    <rPh sb="9" eb="11">
      <t>カイゴ</t>
    </rPh>
    <phoneticPr fontId="2"/>
  </si>
  <si>
    <t>4　届 出 項 目</t>
    <rPh sb="2" eb="3">
      <t>トド</t>
    </rPh>
    <rPh sb="4" eb="5">
      <t>デ</t>
    </rPh>
    <rPh sb="6" eb="7">
      <t>コウ</t>
    </rPh>
    <rPh sb="8" eb="9">
      <t>メ</t>
    </rPh>
    <phoneticPr fontId="2"/>
  </si>
  <si>
    <t>1 サービス提供体制強化加算（Ⅰ）</t>
    <rPh sb="6" eb="8">
      <t>テイキョウ</t>
    </rPh>
    <rPh sb="8" eb="10">
      <t>タイセイ</t>
    </rPh>
    <rPh sb="10" eb="12">
      <t>キョウカ</t>
    </rPh>
    <rPh sb="12" eb="14">
      <t>カサン</t>
    </rPh>
    <phoneticPr fontId="2"/>
  </si>
  <si>
    <t>2 サービス提供体制強化加算（Ⅱ）</t>
    <rPh sb="6" eb="8">
      <t>テイキョウ</t>
    </rPh>
    <rPh sb="8" eb="10">
      <t>タイセイ</t>
    </rPh>
    <rPh sb="10" eb="12">
      <t>キョウカ</t>
    </rPh>
    <rPh sb="12" eb="14">
      <t>カサン</t>
    </rPh>
    <phoneticPr fontId="2"/>
  </si>
  <si>
    <t>3 サービス提供体制強化加算（Ⅲ）</t>
    <rPh sb="6" eb="8">
      <t>テイキョウ</t>
    </rPh>
    <rPh sb="8" eb="10">
      <t>タイセイ</t>
    </rPh>
    <rPh sb="10" eb="12">
      <t>キョウカ</t>
    </rPh>
    <rPh sb="12" eb="14">
      <t>カサン</t>
    </rPh>
    <phoneticPr fontId="2"/>
  </si>
  <si>
    <t>5　研修等に
     関する状況</t>
    <rPh sb="2" eb="5">
      <t>ケンシュウトウ</t>
    </rPh>
    <rPh sb="12" eb="13">
      <t>カン</t>
    </rPh>
    <rPh sb="15" eb="17">
      <t>ジョウキョウ</t>
    </rPh>
    <phoneticPr fontId="2"/>
  </si>
  <si>
    <t>①　研修計画を作成し、当該計画に従い、研修（外部における研修を
　含む）を実施又は実施を予定していること。</t>
    <phoneticPr fontId="2"/>
  </si>
  <si>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2"/>
  </si>
  <si>
    <t>③　健康診断等を定期的に実施すること。</t>
    <rPh sb="2" eb="4">
      <t>ケンコウ</t>
    </rPh>
    <rPh sb="4" eb="6">
      <t>シンダン</t>
    </rPh>
    <rPh sb="6" eb="7">
      <t>トウ</t>
    </rPh>
    <rPh sb="8" eb="11">
      <t>テイキテキ</t>
    </rPh>
    <rPh sb="12" eb="14">
      <t>ジッシ</t>
    </rPh>
    <phoneticPr fontId="2"/>
  </si>
  <si>
    <t>6　介護職員等の状況</t>
    <rPh sb="2" eb="4">
      <t>カイゴ</t>
    </rPh>
    <rPh sb="4" eb="6">
      <t>ショクイン</t>
    </rPh>
    <rPh sb="6" eb="7">
      <t>トウ</t>
    </rPh>
    <rPh sb="8" eb="10">
      <t>ジョウキョウ</t>
    </rPh>
    <phoneticPr fontId="2"/>
  </si>
  <si>
    <t>（１）サービス提供体制強化加算（Ⅰ）</t>
    <rPh sb="7" eb="9">
      <t>テイキョウ</t>
    </rPh>
    <rPh sb="9" eb="11">
      <t>タイセイ</t>
    </rPh>
    <rPh sb="11" eb="13">
      <t>キョウカ</t>
    </rPh>
    <rPh sb="13" eb="15">
      <t>カサン</t>
    </rPh>
    <phoneticPr fontId="2"/>
  </si>
  <si>
    <t>介護福祉士等の
状況</t>
    <rPh sb="0" eb="2">
      <t>カイゴ</t>
    </rPh>
    <rPh sb="2" eb="5">
      <t>フクシシ</t>
    </rPh>
    <rPh sb="5" eb="6">
      <t>トウ</t>
    </rPh>
    <rPh sb="8" eb="10">
      <t>ジョウキョウ</t>
    </rPh>
    <phoneticPr fontId="2"/>
  </si>
  <si>
    <t>①に占める②の割合が60％以上</t>
    <rPh sb="2" eb="3">
      <t>シ</t>
    </rPh>
    <rPh sb="7" eb="9">
      <t>ワリアイ</t>
    </rPh>
    <rPh sb="13" eb="15">
      <t>イジョウ</t>
    </rPh>
    <phoneticPr fontId="2"/>
  </si>
  <si>
    <t>介護職員の総数（常勤換算）</t>
    <rPh sb="0" eb="2">
      <t>カイゴ</t>
    </rPh>
    <rPh sb="2" eb="4">
      <t>ショクイン</t>
    </rPh>
    <rPh sb="5" eb="7">
      <t>ソウスウ</t>
    </rPh>
    <rPh sb="8" eb="10">
      <t>ジョウキン</t>
    </rPh>
    <rPh sb="10" eb="12">
      <t>カンサン</t>
    </rPh>
    <phoneticPr fontId="2"/>
  </si>
  <si>
    <t>①のうち介護福祉士の総数（常勤換算）</t>
    <rPh sb="4" eb="6">
      <t>カイゴ</t>
    </rPh>
    <rPh sb="6" eb="9">
      <t>フクシシ</t>
    </rPh>
    <rPh sb="10" eb="12">
      <t>ソウスウ</t>
    </rPh>
    <rPh sb="13" eb="15">
      <t>ジョウキン</t>
    </rPh>
    <rPh sb="15" eb="17">
      <t>カンサン</t>
    </rPh>
    <phoneticPr fontId="2"/>
  </si>
  <si>
    <t>又は</t>
    <rPh sb="0" eb="1">
      <t>マタ</t>
    </rPh>
    <phoneticPr fontId="2"/>
  </si>
  <si>
    <t>①に占める③の割合が25％以上</t>
    <rPh sb="2" eb="3">
      <t>シ</t>
    </rPh>
    <rPh sb="7" eb="9">
      <t>ワリアイ</t>
    </rPh>
    <rPh sb="13" eb="15">
      <t>イジョウ</t>
    </rPh>
    <phoneticPr fontId="2"/>
  </si>
  <si>
    <t>①のうち勤続年数10年以上の介護福祉士の総数（常勤換算）</t>
    <rPh sb="4" eb="6">
      <t>キンゾク</t>
    </rPh>
    <rPh sb="6" eb="8">
      <t>ネンスウ</t>
    </rPh>
    <rPh sb="10" eb="13">
      <t>ネンイジョウ</t>
    </rPh>
    <rPh sb="14" eb="16">
      <t>カイゴ</t>
    </rPh>
    <rPh sb="16" eb="19">
      <t>フクシシ</t>
    </rPh>
    <phoneticPr fontId="2"/>
  </si>
  <si>
    <t>（２）サービス提供体制強化加算（Ⅱ）</t>
    <rPh sb="7" eb="9">
      <t>テイキョウ</t>
    </rPh>
    <rPh sb="9" eb="11">
      <t>タイセイ</t>
    </rPh>
    <rPh sb="11" eb="13">
      <t>キョウカ</t>
    </rPh>
    <rPh sb="13" eb="15">
      <t>カサン</t>
    </rPh>
    <phoneticPr fontId="2"/>
  </si>
  <si>
    <t>①に占める②の割合が40％以上</t>
    <rPh sb="2" eb="3">
      <t>シ</t>
    </rPh>
    <rPh sb="7" eb="9">
      <t>ワリアイ</t>
    </rPh>
    <rPh sb="13" eb="15">
      <t>イジョウ</t>
    </rPh>
    <phoneticPr fontId="2"/>
  </si>
  <si>
    <t>①に占める③の割合が60％以上</t>
    <rPh sb="2" eb="3">
      <t>シ</t>
    </rPh>
    <rPh sb="7" eb="9">
      <t>ワリアイ</t>
    </rPh>
    <rPh sb="13" eb="15">
      <t>イジョウ</t>
    </rPh>
    <phoneticPr fontId="2"/>
  </si>
  <si>
    <t>①のうち介護福祉士、実務者研修修了者等の総数（常勤換算）</t>
    <rPh sb="18" eb="19">
      <t>トウ</t>
    </rPh>
    <phoneticPr fontId="2"/>
  </si>
  <si>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2"/>
  </si>
  <si>
    <t>　　※介護福祉士等の状況、常勤職員の状況、勤続年数の状況のうち、いずれか１つを満たすこと。</t>
    <phoneticPr fontId="2"/>
  </si>
  <si>
    <t>①に占める②の割合が30％以上</t>
    <rPh sb="2" eb="3">
      <t>シ</t>
    </rPh>
    <rPh sb="7" eb="9">
      <t>ワリアイ</t>
    </rPh>
    <rPh sb="13" eb="15">
      <t>イジョウ</t>
    </rPh>
    <phoneticPr fontId="2"/>
  </si>
  <si>
    <t>①に占める③の割合が50％以上</t>
    <rPh sb="2" eb="3">
      <t>シ</t>
    </rPh>
    <rPh sb="7" eb="9">
      <t>ワリアイ</t>
    </rPh>
    <rPh sb="13" eb="15">
      <t>イジョウ</t>
    </rPh>
    <phoneticPr fontId="2"/>
  </si>
  <si>
    <r>
      <t xml:space="preserve">常勤職員の
状況
</t>
    </r>
    <r>
      <rPr>
        <sz val="9"/>
        <rFont val="HGSｺﾞｼｯｸM"/>
        <family val="3"/>
        <charset val="128"/>
      </rPr>
      <t>（定期巡回のみ）</t>
    </r>
    <rPh sb="0" eb="2">
      <t>ジョウキン</t>
    </rPh>
    <rPh sb="2" eb="4">
      <t>ショクイン</t>
    </rPh>
    <rPh sb="6" eb="8">
      <t>ジョウキョウ</t>
    </rPh>
    <rPh sb="10" eb="12">
      <t>テイキ</t>
    </rPh>
    <rPh sb="12" eb="14">
      <t>ジュンカイ</t>
    </rPh>
    <phoneticPr fontId="2"/>
  </si>
  <si>
    <t>従業者の総数（常勤換算）</t>
    <rPh sb="0" eb="3">
      <t>ジュウギョウシャ</t>
    </rPh>
    <rPh sb="4" eb="6">
      <t>ソウスウ</t>
    </rPh>
    <rPh sb="7" eb="9">
      <t>ジョウキン</t>
    </rPh>
    <rPh sb="9" eb="11">
      <t>カンサン</t>
    </rPh>
    <phoneticPr fontId="2"/>
  </si>
  <si>
    <t>①のうち常勤の者の総数（常勤換算）</t>
    <rPh sb="4" eb="6">
      <t>ジョウキン</t>
    </rPh>
    <phoneticPr fontId="2"/>
  </si>
  <si>
    <t>勤続年数の状況</t>
    <rPh sb="0" eb="2">
      <t>キンゾク</t>
    </rPh>
    <rPh sb="2" eb="4">
      <t>ネンスウ</t>
    </rPh>
    <rPh sb="5" eb="7">
      <t>ジョウキョウ</t>
    </rPh>
    <phoneticPr fontId="2"/>
  </si>
  <si>
    <t>①のうち勤続年数７年以上の者の総数
　（常勤換算）</t>
    <phoneticPr fontId="2"/>
  </si>
  <si>
    <t>備考１</t>
    <rPh sb="0" eb="2">
      <t>ビコウ</t>
    </rPh>
    <phoneticPr fontId="2"/>
  </si>
  <si>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2"/>
  </si>
  <si>
    <t>備考２</t>
    <phoneticPr fontId="2"/>
  </si>
  <si>
    <t>「実務者研修修了者等」には「旧介護職員基礎研修課程修了者」を含む。</t>
    <rPh sb="1" eb="4">
      <t>ジツムシャ</t>
    </rPh>
    <rPh sb="4" eb="6">
      <t>ケンシュウ</t>
    </rPh>
    <rPh sb="6" eb="9">
      <t>シュウリョウシャ</t>
    </rPh>
    <rPh sb="9" eb="10">
      <t>トウ</t>
    </rPh>
    <rPh sb="30" eb="31">
      <t>フク</t>
    </rPh>
    <phoneticPr fontId="2"/>
  </si>
  <si>
    <t>備考３</t>
    <phoneticPr fontId="2"/>
  </si>
  <si>
    <t>従業者とは、訪問入浴介護における訪問入浴介護従業者、定期巡回・随時対応型訪問介護看護における定期巡回・随時対応型訪問介護看護従業者、夜間対応型訪問介護における夜間対応型訪問介護従業者をいう。</t>
    <rPh sb="0" eb="3">
      <t>ジュウギョウシャ</t>
    </rPh>
    <rPh sb="6" eb="8">
      <t>ホウモン</t>
    </rPh>
    <rPh sb="8" eb="10">
      <t>ニュウヨク</t>
    </rPh>
    <rPh sb="10" eb="12">
      <t>カイゴ</t>
    </rPh>
    <rPh sb="16" eb="18">
      <t>ホウモン</t>
    </rPh>
    <rPh sb="18" eb="20">
      <t>ニュウヨク</t>
    </rPh>
    <rPh sb="20" eb="22">
      <t>カイゴ</t>
    </rPh>
    <rPh sb="22" eb="25">
      <t>ジュウギョウシャ</t>
    </rPh>
    <rPh sb="26" eb="30">
      <t>テイキジュンカイ</t>
    </rPh>
    <rPh sb="31" eb="42">
      <t>ズイジタイオウガタホウモンカイゴカンゴ</t>
    </rPh>
    <rPh sb="46" eb="50">
      <t>テイキジュンカイ</t>
    </rPh>
    <rPh sb="51" eb="62">
      <t>ズイジタイオウガタホウモンカイゴカンゴ</t>
    </rPh>
    <rPh sb="62" eb="65">
      <t>ジュウギョウシャ</t>
    </rPh>
    <rPh sb="66" eb="68">
      <t>ヤカン</t>
    </rPh>
    <rPh sb="68" eb="71">
      <t>タイオウガタ</t>
    </rPh>
    <rPh sb="71" eb="73">
      <t>ホウモン</t>
    </rPh>
    <rPh sb="73" eb="75">
      <t>カイゴ</t>
    </rPh>
    <rPh sb="79" eb="81">
      <t>ヤカン</t>
    </rPh>
    <rPh sb="81" eb="84">
      <t>タイオウガタ</t>
    </rPh>
    <rPh sb="84" eb="86">
      <t>ホウモン</t>
    </rPh>
    <rPh sb="86" eb="88">
      <t>カイゴ</t>
    </rPh>
    <rPh sb="88" eb="91">
      <t>ジュウギョウシャ</t>
    </rPh>
    <phoneticPr fontId="2"/>
  </si>
  <si>
    <t>（別紙１4－2）</t>
    <phoneticPr fontId="2"/>
  </si>
  <si>
    <t>（（介護予防）訪問看護、（介護予防）訪問リハビリテーション、療養通所介護）</t>
    <rPh sb="2" eb="4">
      <t>カイゴ</t>
    </rPh>
    <rPh sb="4" eb="6">
      <t>ヨボウ</t>
    </rPh>
    <rPh sb="7" eb="9">
      <t>ホウモン</t>
    </rPh>
    <rPh sb="9" eb="11">
      <t>カンゴ</t>
    </rPh>
    <rPh sb="13" eb="15">
      <t>カイゴ</t>
    </rPh>
    <rPh sb="15" eb="17">
      <t>ヨボウ</t>
    </rPh>
    <rPh sb="18" eb="20">
      <t>ホウモン</t>
    </rPh>
    <rPh sb="30" eb="32">
      <t>リョウヨウ</t>
    </rPh>
    <rPh sb="32" eb="34">
      <t>ツウショ</t>
    </rPh>
    <rPh sb="34" eb="36">
      <t>カイゴ</t>
    </rPh>
    <phoneticPr fontId="2"/>
  </si>
  <si>
    <t>1　（介護予防）訪問看護</t>
    <rPh sb="3" eb="5">
      <t>カイゴ</t>
    </rPh>
    <rPh sb="5" eb="7">
      <t>ヨボウ</t>
    </rPh>
    <rPh sb="8" eb="10">
      <t>ホウモン</t>
    </rPh>
    <rPh sb="10" eb="12">
      <t>カンゴ</t>
    </rPh>
    <phoneticPr fontId="2"/>
  </si>
  <si>
    <t>2　（介護予防）訪問リハビリテーション</t>
    <rPh sb="3" eb="5">
      <t>カイゴ</t>
    </rPh>
    <rPh sb="5" eb="7">
      <t>ヨボウ</t>
    </rPh>
    <rPh sb="8" eb="10">
      <t>ホウモン</t>
    </rPh>
    <phoneticPr fontId="2"/>
  </si>
  <si>
    <t>3　療養通所介護</t>
    <rPh sb="2" eb="4">
      <t>リョウヨウ</t>
    </rPh>
    <rPh sb="4" eb="6">
      <t>ツウショ</t>
    </rPh>
    <rPh sb="6" eb="8">
      <t>カイゴ</t>
    </rPh>
    <phoneticPr fontId="2"/>
  </si>
  <si>
    <t>（訪問看護、訪問リハビリテーション）</t>
  </si>
  <si>
    <t>（療養通所介護）</t>
  </si>
  <si>
    <t>4 サービス提供体制強化加算（Ⅲ）ロ</t>
    <rPh sb="6" eb="8">
      <t>テイキョウ</t>
    </rPh>
    <rPh sb="8" eb="10">
      <t>タイセイ</t>
    </rPh>
    <rPh sb="10" eb="12">
      <t>キョウカ</t>
    </rPh>
    <rPh sb="12" eb="14">
      <t>カサン</t>
    </rPh>
    <phoneticPr fontId="2"/>
  </si>
  <si>
    <r>
      <t xml:space="preserve">5　研修等に
     関する状況
     </t>
    </r>
    <r>
      <rPr>
        <sz val="8"/>
        <rFont val="HGSｺﾞｼｯｸM"/>
        <family val="3"/>
        <charset val="128"/>
      </rPr>
      <t>(訪問看護のみ）</t>
    </r>
    <rPh sb="2" eb="5">
      <t>ケンシュウトウ</t>
    </rPh>
    <rPh sb="12" eb="13">
      <t>カン</t>
    </rPh>
    <rPh sb="15" eb="17">
      <t>ジョウキョウ</t>
    </rPh>
    <rPh sb="24" eb="26">
      <t>ホウモン</t>
    </rPh>
    <rPh sb="26" eb="28">
      <t>カンゴ</t>
    </rPh>
    <phoneticPr fontId="2"/>
  </si>
  <si>
    <t>6　勤続年数の状況</t>
    <rPh sb="2" eb="4">
      <t>キンゾク</t>
    </rPh>
    <rPh sb="4" eb="6">
      <t>ネンスウ</t>
    </rPh>
    <rPh sb="7" eb="9">
      <t>ジョウキョウ</t>
    </rPh>
    <phoneticPr fontId="2"/>
  </si>
  <si>
    <t>訪問看護</t>
    <rPh sb="0" eb="2">
      <t>ホウモン</t>
    </rPh>
    <rPh sb="2" eb="4">
      <t>カンゴ</t>
    </rPh>
    <phoneticPr fontId="2"/>
  </si>
  <si>
    <r>
      <t>看護師等の総数（常勤換算）</t>
    </r>
    <r>
      <rPr>
        <sz val="8"/>
        <rFont val="HGSｺﾞｼｯｸM"/>
        <family val="3"/>
        <charset val="128"/>
      </rPr>
      <t/>
    </r>
    <rPh sb="0" eb="3">
      <t>カンゴシ</t>
    </rPh>
    <rPh sb="3" eb="4">
      <t>トウ</t>
    </rPh>
    <rPh sb="5" eb="7">
      <t>ソウスウ</t>
    </rPh>
    <rPh sb="8" eb="10">
      <t>ジョウキン</t>
    </rPh>
    <rPh sb="10" eb="12">
      <t>カンサン</t>
    </rPh>
    <phoneticPr fontId="2"/>
  </si>
  <si>
    <t>①のうち勤続年数７年以上の者の総数（常勤換算）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2"/>
  </si>
  <si>
    <t>訪問リハ</t>
    <rPh sb="0" eb="2">
      <t>ホウモン</t>
    </rPh>
    <phoneticPr fontId="2"/>
  </si>
  <si>
    <t>①に占める②の者が１名以上</t>
    <rPh sb="2" eb="3">
      <t>シ</t>
    </rPh>
    <rPh sb="7" eb="8">
      <t>モノ</t>
    </rPh>
    <rPh sb="10" eb="11">
      <t>メイ</t>
    </rPh>
    <rPh sb="11" eb="13">
      <t>イジョウ</t>
    </rPh>
    <phoneticPr fontId="2"/>
  </si>
  <si>
    <t>サービスを直接提供する理学療法士、作業療法士又は言語聴覚士の総数</t>
    <rPh sb="5" eb="7">
      <t>チョクセツ</t>
    </rPh>
    <rPh sb="7" eb="9">
      <t>テイキョウ</t>
    </rPh>
    <rPh sb="11" eb="13">
      <t>リガク</t>
    </rPh>
    <rPh sb="13" eb="16">
      <t>リョウホウシ</t>
    </rPh>
    <rPh sb="17" eb="19">
      <t>サギョウ</t>
    </rPh>
    <rPh sb="19" eb="22">
      <t>リョウホウシ</t>
    </rPh>
    <rPh sb="22" eb="23">
      <t>マタ</t>
    </rPh>
    <rPh sb="24" eb="26">
      <t>ゲンゴ</t>
    </rPh>
    <rPh sb="26" eb="29">
      <t>チョウカクシ</t>
    </rPh>
    <rPh sb="30" eb="32">
      <t>ソウスウ</t>
    </rPh>
    <phoneticPr fontId="2"/>
  </si>
  <si>
    <t>①のうち勤続年数７年以上の者の総数</t>
    <rPh sb="4" eb="6">
      <t>キンゾク</t>
    </rPh>
    <rPh sb="6" eb="8">
      <t>ネンスウ</t>
    </rPh>
    <rPh sb="9" eb="12">
      <t>ネンイジョウ</t>
    </rPh>
    <rPh sb="13" eb="14">
      <t>モノ</t>
    </rPh>
    <rPh sb="15" eb="17">
      <t>ソウスウ</t>
    </rPh>
    <phoneticPr fontId="2"/>
  </si>
  <si>
    <t>療養通所
介護</t>
    <rPh sb="0" eb="2">
      <t>リョウヨウ</t>
    </rPh>
    <rPh sb="2" eb="4">
      <t>ツウショ</t>
    </rPh>
    <rPh sb="5" eb="7">
      <t>カイゴ</t>
    </rPh>
    <phoneticPr fontId="2"/>
  </si>
  <si>
    <r>
      <t>サービスを直接提供する職員の総数（常勤換算）</t>
    </r>
    <r>
      <rPr>
        <sz val="8"/>
        <rFont val="HGSｺﾞｼｯｸM"/>
        <family val="3"/>
        <charset val="128"/>
      </rPr>
      <t/>
    </r>
    <rPh sb="5" eb="7">
      <t>チョクセツ</t>
    </rPh>
    <rPh sb="7" eb="9">
      <t>テイキョウ</t>
    </rPh>
    <rPh sb="11" eb="13">
      <t>ショクイン</t>
    </rPh>
    <rPh sb="14" eb="16">
      <t>ソウスウ</t>
    </rPh>
    <rPh sb="17" eb="19">
      <t>ジョウキン</t>
    </rPh>
    <rPh sb="19" eb="21">
      <t>カンサン</t>
    </rPh>
    <phoneticPr fontId="2"/>
  </si>
  <si>
    <t>①のうち勤続年数３年以上の者の総数（常勤換算）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2"/>
  </si>
  <si>
    <t>①のうち勤続年数３年以上の者の総数</t>
    <rPh sb="4" eb="6">
      <t>キンゾク</t>
    </rPh>
    <rPh sb="6" eb="8">
      <t>ネンスウ</t>
    </rPh>
    <rPh sb="9" eb="12">
      <t>ネンイジョウ</t>
    </rPh>
    <rPh sb="13" eb="14">
      <t>モノ</t>
    </rPh>
    <rPh sb="15" eb="17">
      <t>ソウスウ</t>
    </rPh>
    <phoneticPr fontId="2"/>
  </si>
  <si>
    <t xml:space="preserve">備考
</t>
    <rPh sb="0" eb="2">
      <t>ビコウ</t>
    </rPh>
    <phoneticPr fontId="2"/>
  </si>
  <si>
    <t>（別紙１4－３）</t>
    <phoneticPr fontId="2"/>
  </si>
  <si>
    <t>通所介護、（介護予防）通所リハビリテーション、
地域密着型通所介護、（介護予防）認知症対応型通所介護</t>
    <rPh sb="0" eb="2">
      <t>ツウショ</t>
    </rPh>
    <rPh sb="2" eb="4">
      <t>カイゴ</t>
    </rPh>
    <rPh sb="6" eb="8">
      <t>カイゴ</t>
    </rPh>
    <rPh sb="8" eb="10">
      <t>ヨボウ</t>
    </rPh>
    <rPh sb="11" eb="13">
      <t>ツウショ</t>
    </rPh>
    <rPh sb="24" eb="29">
      <t>チイキミッチャクガタ</t>
    </rPh>
    <rPh sb="29" eb="31">
      <t>ツウショ</t>
    </rPh>
    <rPh sb="31" eb="33">
      <t>カイゴ</t>
    </rPh>
    <rPh sb="35" eb="37">
      <t>カイゴ</t>
    </rPh>
    <rPh sb="37" eb="39">
      <t>ヨボウ</t>
    </rPh>
    <rPh sb="40" eb="43">
      <t>ニンチショウ</t>
    </rPh>
    <rPh sb="43" eb="46">
      <t>タイオウガタ</t>
    </rPh>
    <rPh sb="46" eb="48">
      <t>ツウショ</t>
    </rPh>
    <rPh sb="48" eb="50">
      <t>カイゴ</t>
    </rPh>
    <phoneticPr fontId="2"/>
  </si>
  <si>
    <t>1　通所介護</t>
    <rPh sb="2" eb="4">
      <t>ツウショ</t>
    </rPh>
    <rPh sb="4" eb="6">
      <t>カイゴ</t>
    </rPh>
    <phoneticPr fontId="2"/>
  </si>
  <si>
    <t>2　（介護予防）通所リハビリテーション</t>
    <rPh sb="3" eb="5">
      <t>カイゴ</t>
    </rPh>
    <rPh sb="5" eb="7">
      <t>ヨボウ</t>
    </rPh>
    <rPh sb="8" eb="10">
      <t>ツウショ</t>
    </rPh>
    <phoneticPr fontId="2"/>
  </si>
  <si>
    <t>3　地域密着型通所介護</t>
    <rPh sb="2" eb="4">
      <t>チイキ</t>
    </rPh>
    <rPh sb="4" eb="7">
      <t>ミッチャクガタ</t>
    </rPh>
    <rPh sb="7" eb="9">
      <t>ツウショ</t>
    </rPh>
    <rPh sb="9" eb="11">
      <t>カイゴ</t>
    </rPh>
    <phoneticPr fontId="2"/>
  </si>
  <si>
    <t>3　（介護予防）認知症対応型通所介護</t>
    <rPh sb="3" eb="5">
      <t>カイゴ</t>
    </rPh>
    <rPh sb="5" eb="7">
      <t>ヨボウ</t>
    </rPh>
    <rPh sb="8" eb="11">
      <t>ニンチショウ</t>
    </rPh>
    <rPh sb="11" eb="14">
      <t>タイオウガタ</t>
    </rPh>
    <rPh sb="14" eb="16">
      <t>ツウショ</t>
    </rPh>
    <rPh sb="16" eb="18">
      <t>カイゴ</t>
    </rPh>
    <phoneticPr fontId="2"/>
  </si>
  <si>
    <t>5　介護職員等の状況</t>
    <rPh sb="2" eb="4">
      <t>カイゴ</t>
    </rPh>
    <rPh sb="4" eb="6">
      <t>ショクイン</t>
    </rPh>
    <rPh sb="6" eb="7">
      <t>トウ</t>
    </rPh>
    <rPh sb="8" eb="10">
      <t>ジョウキョウ</t>
    </rPh>
    <phoneticPr fontId="2"/>
  </si>
  <si>
    <t>①に占める②の割合が70％以上</t>
    <rPh sb="2" eb="3">
      <t>シ</t>
    </rPh>
    <rPh sb="7" eb="9">
      <t>ワリアイ</t>
    </rPh>
    <rPh sb="13" eb="15">
      <t>イジョウ</t>
    </rPh>
    <phoneticPr fontId="2"/>
  </si>
  <si>
    <t>①に占める②の割合が50％以上</t>
    <rPh sb="2" eb="3">
      <t>シ</t>
    </rPh>
    <rPh sb="7" eb="9">
      <t>ワリアイ</t>
    </rPh>
    <rPh sb="13" eb="15">
      <t>イジョウ</t>
    </rPh>
    <phoneticPr fontId="2"/>
  </si>
  <si>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2"/>
  </si>
  <si>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2"/>
  </si>
  <si>
    <t>①のうち勤続年数７年以上の者の総数（常勤換算）</t>
    <phoneticPr fontId="2"/>
  </si>
  <si>
    <t>要件を満たすことが分かる根拠書類を準備し、指定権者からの求めがあった場合には、速やかに提出すること。</t>
    <phoneticPr fontId="2"/>
  </si>
  <si>
    <t>（別紙15）</t>
    <phoneticPr fontId="2"/>
  </si>
  <si>
    <t>訪問看護事業所における定期巡回・随時対応型訪問介護看護連携に係る届出書</t>
    <rPh sb="11" eb="13">
      <t>テイキ</t>
    </rPh>
    <rPh sb="13" eb="15">
      <t>ジュンカイ</t>
    </rPh>
    <rPh sb="16" eb="18">
      <t>ズイジ</t>
    </rPh>
    <rPh sb="18" eb="21">
      <t>タイオウガタ</t>
    </rPh>
    <rPh sb="21" eb="23">
      <t>ホウモン</t>
    </rPh>
    <rPh sb="23" eb="25">
      <t>カイゴ</t>
    </rPh>
    <rPh sb="25" eb="27">
      <t>カンゴ</t>
    </rPh>
    <rPh sb="27" eb="29">
      <t>レンケイ</t>
    </rPh>
    <rPh sb="30" eb="31">
      <t>カカ</t>
    </rPh>
    <rPh sb="32" eb="35">
      <t>トドケデショ</t>
    </rPh>
    <phoneticPr fontId="2"/>
  </si>
  <si>
    <t xml:space="preserve">   3　施設等の区分</t>
    <phoneticPr fontId="2"/>
  </si>
  <si>
    <t>1　訪問看護事業所（訪問看護ステーション）</t>
    <phoneticPr fontId="2"/>
  </si>
  <si>
    <t>2　訪問看護事業所（病院又は診療所）</t>
  </si>
  <si>
    <t>連携する定期巡回・随時対応型訪問介護看護事業所</t>
    <rPh sb="0" eb="2">
      <t>レンケイ</t>
    </rPh>
    <rPh sb="4" eb="6">
      <t>テイキ</t>
    </rPh>
    <rPh sb="6" eb="8">
      <t>ジュンカイ</t>
    </rPh>
    <rPh sb="9" eb="11">
      <t>ズイジ</t>
    </rPh>
    <rPh sb="11" eb="14">
      <t>タイオウガタ</t>
    </rPh>
    <rPh sb="14" eb="16">
      <t>ホウモン</t>
    </rPh>
    <rPh sb="16" eb="18">
      <t>カイゴ</t>
    </rPh>
    <rPh sb="18" eb="20">
      <t>カンゴ</t>
    </rPh>
    <rPh sb="20" eb="23">
      <t>ジギョウショ</t>
    </rPh>
    <phoneticPr fontId="2"/>
  </si>
  <si>
    <t>（別紙16）</t>
    <phoneticPr fontId="2"/>
  </si>
  <si>
    <t>緊急時（介護予防）訪問看護加算・緊急時対応加算・特別管理体制・ターミナルケア体制に係る届出書</t>
    <rPh sb="4" eb="6">
      <t>カイゴ</t>
    </rPh>
    <rPh sb="6" eb="8">
      <t>ヨボウ</t>
    </rPh>
    <rPh sb="16" eb="19">
      <t>キンキュウジ</t>
    </rPh>
    <rPh sb="19" eb="21">
      <t>タイオウ</t>
    </rPh>
    <rPh sb="21" eb="23">
      <t>カサン</t>
    </rPh>
    <rPh sb="38" eb="40">
      <t>タイセイ</t>
    </rPh>
    <rPh sb="41" eb="42">
      <t>カカ</t>
    </rPh>
    <rPh sb="43" eb="46">
      <t>トドケデショ</t>
    </rPh>
    <phoneticPr fontId="2"/>
  </si>
  <si>
    <t>施設等の区分</t>
    <phoneticPr fontId="2"/>
  </si>
  <si>
    <t>1　(介護予防）訪問看護事業所（訪問看護ステーション）</t>
    <phoneticPr fontId="2"/>
  </si>
  <si>
    <t>2　(介護予防）訪問看護事業所（病院又は診療所）</t>
    <phoneticPr fontId="2"/>
  </si>
  <si>
    <t>3　定期巡回・随時対応型訪問介護看護事業所</t>
    <phoneticPr fontId="2"/>
  </si>
  <si>
    <t>4　看護小規模多機能型居宅介護事業所</t>
    <phoneticPr fontId="2"/>
  </si>
  <si>
    <t>1　緊急時（介護予防）訪問看護加算</t>
    <phoneticPr fontId="2"/>
  </si>
  <si>
    <t>2　緊急時対応加算</t>
    <rPh sb="2" eb="5">
      <t>キンキュウジ</t>
    </rPh>
    <rPh sb="5" eb="7">
      <t>タイオウ</t>
    </rPh>
    <rPh sb="7" eb="9">
      <t>カサン</t>
    </rPh>
    <phoneticPr fontId="2"/>
  </si>
  <si>
    <t>3　特別管理加算に係る体制</t>
    <phoneticPr fontId="2"/>
  </si>
  <si>
    <t>4　ターミナルケア体制</t>
    <phoneticPr fontId="2"/>
  </si>
  <si>
    <t xml:space="preserve"> 1　緊急時（介護予防）訪問看護加算又は緊急時対応加算に係る届出内容</t>
    <rPh sb="18" eb="19">
      <t>マタ</t>
    </rPh>
    <rPh sb="20" eb="23">
      <t>キンキュウジ</t>
    </rPh>
    <rPh sb="23" eb="25">
      <t>タイオウ</t>
    </rPh>
    <rPh sb="25" eb="27">
      <t>カサン</t>
    </rPh>
    <phoneticPr fontId="2"/>
  </si>
  <si>
    <t>①　連絡相談を担当する職員 （</t>
    <phoneticPr fontId="2"/>
  </si>
  <si>
    <t>　）人</t>
    <rPh sb="2" eb="3">
      <t>ニン</t>
    </rPh>
    <phoneticPr fontId="2"/>
  </si>
  <si>
    <t>保健師</t>
  </si>
  <si>
    <t>人</t>
  </si>
  <si>
    <t>常勤</t>
  </si>
  <si>
    <t>非常勤</t>
  </si>
  <si>
    <t>看護師</t>
  </si>
  <si>
    <t>保健師、看護師以外の職員が利用者又はその家族等からの電話等に対応する体制となっているか。「有」にチェックを入れた場合、下記の欄に保健師、看護師以外の職員について記載すること。　※緊急時（介護予防）訪問看護加算のみ　</t>
    <rPh sb="22" eb="23">
      <t>ナド</t>
    </rPh>
    <rPh sb="28" eb="29">
      <t>ナド</t>
    </rPh>
    <rPh sb="34" eb="36">
      <t>タイセイ</t>
    </rPh>
    <rPh sb="64" eb="66">
      <t>ホケン</t>
    </rPh>
    <rPh sb="66" eb="67">
      <t>シ</t>
    </rPh>
    <rPh sb="68" eb="71">
      <t>カンゴシ</t>
    </rPh>
    <rPh sb="71" eb="73">
      <t>イガイ</t>
    </rPh>
    <rPh sb="74" eb="76">
      <t>ショクイン</t>
    </rPh>
    <rPh sb="80" eb="82">
      <t>キサイ</t>
    </rPh>
    <phoneticPr fontId="2"/>
  </si>
  <si>
    <t>・</t>
  </si>
  <si>
    <t>　保健師、看護師以外の職員</t>
    <rPh sb="1" eb="4">
      <t>ホケンシ</t>
    </rPh>
    <rPh sb="5" eb="8">
      <t>カンゴシ</t>
    </rPh>
    <rPh sb="8" eb="10">
      <t>イガイ</t>
    </rPh>
    <rPh sb="11" eb="13">
      <t>ショクイン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</si>
  <si>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</si>
  <si>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</si>
  <si>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</si>
  <si>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事務職員</t>
    <rPh sb="0" eb="2">
      <t>ジム</t>
    </rPh>
    <rPh sb="2" eb="4">
      <t>ショクイン</t>
    </rPh>
    <phoneticPr fontId="2"/>
  </si>
  <si>
    <t>その他</t>
    <rPh sb="2" eb="3">
      <t>タ</t>
    </rPh>
    <phoneticPr fontId="2"/>
  </si>
  <si>
    <t>②　連絡方法</t>
    <phoneticPr fontId="2"/>
  </si>
  <si>
    <t>③　連絡先電話番号</t>
    <phoneticPr fontId="2"/>
  </si>
  <si>
    <t>（</t>
    <phoneticPr fontId="2"/>
  </si>
  <si>
    <t xml:space="preserve"> 2　看護師等以外の職員が利用者又は家族等からの電話連絡を受ける場合に必要な</t>
    <rPh sb="29" eb="30">
      <t>ウ</t>
    </rPh>
    <rPh sb="32" eb="34">
      <t>バアイ</t>
    </rPh>
    <rPh sb="35" eb="37">
      <t>ヒツヨウ</t>
    </rPh>
    <phoneticPr fontId="2"/>
  </si>
  <si>
    <t>体制　※ (介護予防）訪問看護事業所のみ</t>
    <rPh sb="0" eb="2">
      <t>タイセイ</t>
    </rPh>
    <phoneticPr fontId="2"/>
  </si>
  <si>
    <t>①　看護師等以外の職員が利用者又はその家族等からの電話等による連絡及び</t>
    <phoneticPr fontId="2"/>
  </si>
  <si>
    <t>マニュアル添付</t>
    <rPh sb="5" eb="7">
      <t>テンプ</t>
    </rPh>
    <phoneticPr fontId="2"/>
  </si>
  <si>
    <t>　 相談に対応する際のマニュアルが整備されていること。</t>
    <phoneticPr fontId="2"/>
  </si>
  <si>
    <t>②　緊急の訪問看護の必要性の判断を保健師又は看護師が速やかに行え
る連絡</t>
    <phoneticPr fontId="2"/>
  </si>
  <si>
    <t xml:space="preserve">    体制及び緊急の訪問看護が可能な体制が整備されているこ
と。</t>
    <phoneticPr fontId="2"/>
  </si>
  <si>
    <t>③　当該訪問看護ステーションの管理者は、連絡相談を担当する看護師
等以外の</t>
    <phoneticPr fontId="2"/>
  </si>
  <si>
    <t xml:space="preserve">    職員の勤務体制及び勤務状況を明らかにすること。</t>
    <phoneticPr fontId="2"/>
  </si>
  <si>
    <t>④　看護師等以外の職員は、電話等により連絡及び相談を受けた際に、保
健師</t>
    <phoneticPr fontId="2"/>
  </si>
  <si>
    <t xml:space="preserve">    又は看護師へ報告すること。報告を受けた保健師又は看護師は、当該報告</t>
    <phoneticPr fontId="2"/>
  </si>
  <si>
    <t xml:space="preserve">    内容等を訪問看護記録書に記録すること。</t>
    <phoneticPr fontId="2"/>
  </si>
  <si>
    <t>⑤　①から④について、利用者及び家族等に説明し、同意を得ること。</t>
    <phoneticPr fontId="2"/>
  </si>
  <si>
    <t>3　緊急時（介護予防）訪問看護加算（Ⅰ）に係る届出内容（①又は②は必須項目）</t>
    <rPh sb="29" eb="30">
      <t>マタ</t>
    </rPh>
    <rPh sb="33" eb="35">
      <t>ヒッス</t>
    </rPh>
    <rPh sb="35" eb="37">
      <t>コウモク</t>
    </rPh>
    <phoneticPr fontId="2"/>
  </si>
  <si>
    <t>※　(介護予防）訪問看護事業所、定期巡回・随時対応型訪問介護看護のみ</t>
    <rPh sb="16" eb="18">
      <t>テイキ</t>
    </rPh>
    <rPh sb="18" eb="20">
      <t>ジュンカイ</t>
    </rPh>
    <rPh sb="21" eb="23">
      <t>ズイジ</t>
    </rPh>
    <rPh sb="23" eb="26">
      <t>タイオウガタ</t>
    </rPh>
    <rPh sb="26" eb="28">
      <t>ホウモン</t>
    </rPh>
    <rPh sb="28" eb="30">
      <t>カイゴ</t>
    </rPh>
    <rPh sb="30" eb="32">
      <t>カンゴ</t>
    </rPh>
    <phoneticPr fontId="2"/>
  </si>
  <si>
    <t>①　夜間対応した翌日の勤務間隔の確保</t>
    <phoneticPr fontId="2"/>
  </si>
  <si>
    <t>②　夜間対応に係る勤務の連続回数が２連続（２回）まで</t>
    <rPh sb="9" eb="11">
      <t>キンム</t>
    </rPh>
    <rPh sb="14" eb="16">
      <t>カイスウ</t>
    </rPh>
    <rPh sb="18" eb="20">
      <t>レンゾク</t>
    </rPh>
    <phoneticPr fontId="2"/>
  </si>
  <si>
    <t>③　夜間対応後の暦日の休日確保</t>
    <phoneticPr fontId="2"/>
  </si>
  <si>
    <t>④　夜間勤務のニーズを踏まえた勤務体制の工夫</t>
    <phoneticPr fontId="2"/>
  </si>
  <si>
    <t>⑤　ICT、AI、IoT等の活用による業務負担軽減</t>
    <rPh sb="12" eb="13">
      <t>トウ</t>
    </rPh>
    <phoneticPr fontId="2"/>
  </si>
  <si>
    <t>⑥　電話等による連絡及び相談を担当する者に対する支援体制の確保</t>
    <phoneticPr fontId="2"/>
  </si>
  <si>
    <t>備考　緊急時の（介護予防）訪問看護、特別管理、ターミナルケアのそれぞれについて、体制を</t>
    <rPh sb="8" eb="10">
      <t>カイゴ</t>
    </rPh>
    <rPh sb="10" eb="12">
      <t>ヨボウ</t>
    </rPh>
    <phoneticPr fontId="2"/>
  </si>
  <si>
    <t>　　敷いている場合について提出してください。２の看護師等以外の職員が電話連絡の対応を行う</t>
    <rPh sb="24" eb="27">
      <t>カンゴシ</t>
    </rPh>
    <rPh sb="27" eb="28">
      <t>トウ</t>
    </rPh>
    <rPh sb="28" eb="30">
      <t>イガイ</t>
    </rPh>
    <rPh sb="31" eb="33">
      <t>ショクイン</t>
    </rPh>
    <rPh sb="34" eb="36">
      <t>デンワ</t>
    </rPh>
    <rPh sb="36" eb="38">
      <t>レンラク</t>
    </rPh>
    <rPh sb="39" eb="41">
      <t>タイオウ</t>
    </rPh>
    <rPh sb="42" eb="43">
      <t>オコナ</t>
    </rPh>
    <phoneticPr fontId="2"/>
  </si>
  <si>
    <t>　　場合には、２の①の「マニュアル」も添付してください。</t>
    <rPh sb="2" eb="4">
      <t>バアイ</t>
    </rPh>
    <rPh sb="19" eb="21">
      <t>テンプ</t>
    </rPh>
    <phoneticPr fontId="2"/>
  </si>
  <si>
    <t>緊急時（介護予防）訪問看護加算・特別管理体制・ターミナルケア体制に係る届出書</t>
    <rPh sb="4" eb="6">
      <t>カイゴ</t>
    </rPh>
    <rPh sb="6" eb="8">
      <t>ヨボウ</t>
    </rPh>
    <rPh sb="30" eb="32">
      <t>タイセイ</t>
    </rPh>
    <rPh sb="33" eb="34">
      <t>カカ</t>
    </rPh>
    <rPh sb="35" eb="38">
      <t>トドケデショ</t>
    </rPh>
    <phoneticPr fontId="2"/>
  </si>
  <si>
    <t>4　特別管理加算に係る体制の届出内容</t>
    <rPh sb="11" eb="13">
      <t>タイセイ</t>
    </rPh>
    <rPh sb="14" eb="16">
      <t>トドケデ</t>
    </rPh>
    <phoneticPr fontId="2"/>
  </si>
  <si>
    <t>①　24時間常時連絡できる体制を整備している。</t>
    <phoneticPr fontId="2"/>
  </si>
  <si>
    <t>②　当該加算に対応可能な職員体制・勤務体制を整備している。</t>
    <phoneticPr fontId="2"/>
  </si>
  <si>
    <t>③　病状の変化、医療器具に係る取扱い等において医療機関等との密接な</t>
    <phoneticPr fontId="2"/>
  </si>
  <si>
    <t>　連携体制を整備している。</t>
    <phoneticPr fontId="2"/>
  </si>
  <si>
    <t xml:space="preserve"> 5　ターミナルケア体制に係る届出内容</t>
    <rPh sb="10" eb="12">
      <t>タイセイ</t>
    </rPh>
    <rPh sb="15" eb="17">
      <t>トドケデ</t>
    </rPh>
    <phoneticPr fontId="2"/>
  </si>
  <si>
    <t>②　ターミナルケアの提供過程における利用者の心身状況の変化及びこれに</t>
    <rPh sb="10" eb="12">
      <t>テイキョウ</t>
    </rPh>
    <rPh sb="12" eb="14">
      <t>カテイ</t>
    </rPh>
    <rPh sb="18" eb="21">
      <t>リヨウシャ</t>
    </rPh>
    <rPh sb="22" eb="24">
      <t>シンシン</t>
    </rPh>
    <rPh sb="24" eb="26">
      <t>ジョウキョウ</t>
    </rPh>
    <rPh sb="27" eb="29">
      <t>ヘンカ</t>
    </rPh>
    <rPh sb="29" eb="30">
      <t>オヨ</t>
    </rPh>
    <phoneticPr fontId="2"/>
  </si>
  <si>
    <t>　対する看護の内容等必要な事項が適切に記録される体制を整備している。</t>
    <rPh sb="4" eb="6">
      <t>カンゴ</t>
    </rPh>
    <rPh sb="7" eb="9">
      <t>ナイヨウ</t>
    </rPh>
    <rPh sb="9" eb="10">
      <t>トウ</t>
    </rPh>
    <rPh sb="10" eb="12">
      <t>ヒツヨウ</t>
    </rPh>
    <rPh sb="13" eb="15">
      <t>ジコウ</t>
    </rPh>
    <rPh sb="16" eb="18">
      <t>テキセツ</t>
    </rPh>
    <rPh sb="19" eb="21">
      <t>キロク</t>
    </rPh>
    <rPh sb="24" eb="26">
      <t>タイセイ</t>
    </rPh>
    <rPh sb="27" eb="29">
      <t>セイビ</t>
    </rPh>
    <phoneticPr fontId="2"/>
  </si>
  <si>
    <t>（別紙17）</t>
    <phoneticPr fontId="2"/>
  </si>
  <si>
    <t>専門管理加算に係る届出書</t>
    <rPh sb="0" eb="2">
      <t>センモン</t>
    </rPh>
    <rPh sb="2" eb="4">
      <t>カンリ</t>
    </rPh>
    <rPh sb="4" eb="6">
      <t>カサン</t>
    </rPh>
    <rPh sb="7" eb="8">
      <t>カカ</t>
    </rPh>
    <rPh sb="9" eb="12">
      <t>トドケデショ</t>
    </rPh>
    <phoneticPr fontId="2"/>
  </si>
  <si>
    <t>3　看護小規模多機能型居宅介護事業所</t>
    <phoneticPr fontId="2"/>
  </si>
  <si>
    <t>届 出 事 項</t>
    <rPh sb="4" eb="5">
      <t>コト</t>
    </rPh>
    <rPh sb="6" eb="7">
      <t>コウ</t>
    </rPh>
    <phoneticPr fontId="2"/>
  </si>
  <si>
    <t>1　緩和ケア</t>
    <rPh sb="2" eb="4">
      <t>カンワ</t>
    </rPh>
    <phoneticPr fontId="2"/>
  </si>
  <si>
    <t>2　褥瘡ケア</t>
    <rPh sb="2" eb="4">
      <t>ジョクソウ</t>
    </rPh>
    <phoneticPr fontId="2"/>
  </si>
  <si>
    <t>3　人工肛門ケア及び人工膀胱ケア</t>
    <rPh sb="2" eb="4">
      <t>ジンコウ</t>
    </rPh>
    <rPh sb="4" eb="6">
      <t>コウモン</t>
    </rPh>
    <rPh sb="8" eb="9">
      <t>オヨ</t>
    </rPh>
    <rPh sb="10" eb="12">
      <t>ジンコウ</t>
    </rPh>
    <rPh sb="12" eb="14">
      <t>ボウコウ</t>
    </rPh>
    <phoneticPr fontId="2"/>
  </si>
  <si>
    <t>4　特定行為</t>
    <rPh sb="2" eb="4">
      <t>トクテイ</t>
    </rPh>
    <rPh sb="4" eb="6">
      <t>コウイ</t>
    </rPh>
    <phoneticPr fontId="2"/>
  </si>
  <si>
    <t>専門管理加算に係る届出内容</t>
    <rPh sb="0" eb="2">
      <t>センモン</t>
    </rPh>
    <rPh sb="2" eb="4">
      <t>カンリ</t>
    </rPh>
    <rPh sb="4" eb="6">
      <t>カサン</t>
    </rPh>
    <phoneticPr fontId="2"/>
  </si>
  <si>
    <t>1　緩和ケアに関する専門研修</t>
    <rPh sb="2" eb="4">
      <t>カンワ</t>
    </rPh>
    <rPh sb="7" eb="8">
      <t>カン</t>
    </rPh>
    <rPh sb="10" eb="12">
      <t>センモン</t>
    </rPh>
    <rPh sb="12" eb="14">
      <t>ケンシュウ</t>
    </rPh>
    <phoneticPr fontId="2"/>
  </si>
  <si>
    <t>氏名</t>
    <rPh sb="0" eb="2">
      <t>シメイ</t>
    </rPh>
    <phoneticPr fontId="2"/>
  </si>
  <si>
    <t>2　褥瘡ケアに関する専門研修</t>
    <rPh sb="2" eb="4">
      <t>ジョクソウ</t>
    </rPh>
    <rPh sb="7" eb="8">
      <t>カン</t>
    </rPh>
    <rPh sb="10" eb="12">
      <t>センモン</t>
    </rPh>
    <rPh sb="12" eb="14">
      <t>ケンシュウ</t>
    </rPh>
    <phoneticPr fontId="2"/>
  </si>
  <si>
    <t>3　人工肛門ケア及び人工膀胱ケアに関する専門研修</t>
    <rPh sb="2" eb="4">
      <t>ジンコウ</t>
    </rPh>
    <rPh sb="4" eb="6">
      <t>コウモン</t>
    </rPh>
    <rPh sb="8" eb="9">
      <t>オヨ</t>
    </rPh>
    <rPh sb="10" eb="12">
      <t>ジンコウ</t>
    </rPh>
    <rPh sb="12" eb="14">
      <t>ボウコウ</t>
    </rPh>
    <rPh sb="17" eb="18">
      <t>カン</t>
    </rPh>
    <rPh sb="20" eb="22">
      <t>センモン</t>
    </rPh>
    <rPh sb="22" eb="24">
      <t>ケンシュウ</t>
    </rPh>
    <phoneticPr fontId="2"/>
  </si>
  <si>
    <t>4　特定行為研修</t>
    <rPh sb="2" eb="4">
      <t>トクテイ</t>
    </rPh>
    <rPh sb="4" eb="6">
      <t>コウイ</t>
    </rPh>
    <rPh sb="6" eb="8">
      <t>ケンシュウ</t>
    </rPh>
    <phoneticPr fontId="2"/>
  </si>
  <si>
    <t>備考　１、２、３又は４の専門の研修を修了したことが確認できる文書（当該研修の名称、</t>
    <phoneticPr fontId="2"/>
  </si>
  <si>
    <t>　　敷いている場合について提出してください。</t>
    <phoneticPr fontId="2"/>
  </si>
  <si>
    <t>実施主体、修了日及び修了者の氏名等を記載した一覧でも可）を添付すること。</t>
    <rPh sb="10" eb="12">
      <t>シュウリョウ</t>
    </rPh>
    <rPh sb="12" eb="13">
      <t>ヒ</t>
    </rPh>
    <rPh sb="13" eb="14">
      <t>オヨ</t>
    </rPh>
    <rPh sb="15" eb="18">
      <t>シュウリョウシャ</t>
    </rPh>
    <rPh sb="19" eb="21">
      <t>シメイ</t>
    </rPh>
    <rPh sb="21" eb="22">
      <t>トウ</t>
    </rPh>
    <rPh sb="23" eb="25">
      <t>キサイ</t>
    </rPh>
    <rPh sb="27" eb="29">
      <t>イチラン</t>
    </rPh>
    <rPh sb="31" eb="32">
      <t>カ</t>
    </rPh>
    <rPh sb="34" eb="36">
      <t>テンプ</t>
    </rPh>
    <phoneticPr fontId="2"/>
  </si>
  <si>
    <t>（別紙18）</t>
    <phoneticPr fontId="2"/>
  </si>
  <si>
    <t>遠隔死亡診断補助加算に係る届出書</t>
    <rPh sb="0" eb="2">
      <t>エンカク</t>
    </rPh>
    <rPh sb="2" eb="4">
      <t>シボウ</t>
    </rPh>
    <rPh sb="4" eb="6">
      <t>シンダン</t>
    </rPh>
    <rPh sb="6" eb="8">
      <t>ホジョ</t>
    </rPh>
    <rPh sb="8" eb="10">
      <t>カサン</t>
    </rPh>
    <rPh sb="11" eb="12">
      <t>カカ</t>
    </rPh>
    <rPh sb="13" eb="16">
      <t>トドケデショ</t>
    </rPh>
    <phoneticPr fontId="2"/>
  </si>
  <si>
    <t>届 出 項 目</t>
    <rPh sb="0" eb="1">
      <t>トドケ</t>
    </rPh>
    <rPh sb="2" eb="3">
      <t>デ</t>
    </rPh>
    <rPh sb="4" eb="5">
      <t>コウ</t>
    </rPh>
    <rPh sb="6" eb="7">
      <t>メ</t>
    </rPh>
    <phoneticPr fontId="2"/>
  </si>
  <si>
    <t>遠隔死亡診断補助加算</t>
    <rPh sb="0" eb="2">
      <t>エンカク</t>
    </rPh>
    <rPh sb="2" eb="4">
      <t>シボウ</t>
    </rPh>
    <rPh sb="4" eb="6">
      <t>シンダン</t>
    </rPh>
    <rPh sb="6" eb="8">
      <t>ホジョ</t>
    </rPh>
    <rPh sb="8" eb="10">
      <t>カサン</t>
    </rPh>
    <phoneticPr fontId="2"/>
  </si>
  <si>
    <t>遠隔死亡診断補助加算に係る届出内容</t>
    <rPh sb="0" eb="2">
      <t>エンカク</t>
    </rPh>
    <rPh sb="2" eb="4">
      <t>シボウ</t>
    </rPh>
    <rPh sb="4" eb="6">
      <t>シンダン</t>
    </rPh>
    <rPh sb="6" eb="8">
      <t>ホジョ</t>
    </rPh>
    <rPh sb="8" eb="10">
      <t>カサン</t>
    </rPh>
    <phoneticPr fontId="2"/>
  </si>
  <si>
    <t>情報通信機器を用いた在宅での看取りに係る研修を受けた看護師</t>
    <rPh sb="0" eb="2">
      <t>ジョウホウ</t>
    </rPh>
    <rPh sb="2" eb="4">
      <t>ツウシン</t>
    </rPh>
    <rPh sb="4" eb="6">
      <t>キキ</t>
    </rPh>
    <rPh sb="7" eb="8">
      <t>モチ</t>
    </rPh>
    <rPh sb="10" eb="12">
      <t>ザイタク</t>
    </rPh>
    <rPh sb="14" eb="16">
      <t>ミト</t>
    </rPh>
    <rPh sb="18" eb="19">
      <t>カカ</t>
    </rPh>
    <rPh sb="20" eb="22">
      <t>ケンシュウ</t>
    </rPh>
    <rPh sb="23" eb="24">
      <t>ウ</t>
    </rPh>
    <rPh sb="26" eb="29">
      <t>カンゴシ</t>
    </rPh>
    <phoneticPr fontId="2"/>
  </si>
  <si>
    <t>備考　研修を修了したことが確認できる文書（当該研修の名称、実施主体、修了日及び修了者の</t>
    <phoneticPr fontId="2"/>
  </si>
  <si>
    <t>氏名等を記載した一覧でも可）を添付すること。</t>
    <rPh sb="4" eb="6">
      <t>キサイ</t>
    </rPh>
    <rPh sb="8" eb="10">
      <t>イチラン</t>
    </rPh>
    <rPh sb="12" eb="13">
      <t>カ</t>
    </rPh>
    <rPh sb="15" eb="17">
      <t>テンプ</t>
    </rPh>
    <phoneticPr fontId="2"/>
  </si>
  <si>
    <t>（別紙19）</t>
    <phoneticPr fontId="2"/>
  </si>
  <si>
    <t>看護体制強化加算に係る届出書（(介護予防)訪問看護事業所）</t>
    <rPh sb="16" eb="18">
      <t>カイゴ</t>
    </rPh>
    <rPh sb="18" eb="20">
      <t>ヨボウ</t>
    </rPh>
    <phoneticPr fontId="2"/>
  </si>
  <si>
    <t>○　訪問看護事業所</t>
    <phoneticPr fontId="2"/>
  </si>
  <si>
    <t>１  看護体制強化加算（Ⅰ）</t>
    <phoneticPr fontId="2"/>
  </si>
  <si>
    <t>２  看護体制強化加算（Ⅱ）　</t>
    <phoneticPr fontId="2"/>
  </si>
  <si>
    <t>１　緊急時訪問
      看護加算の
      算定状況</t>
    <rPh sb="2" eb="5">
      <t>キンキュウジ</t>
    </rPh>
    <rPh sb="5" eb="7">
      <t>ホウモン</t>
    </rPh>
    <rPh sb="14" eb="16">
      <t>カンゴ</t>
    </rPh>
    <rPh sb="16" eb="18">
      <t>カサン</t>
    </rPh>
    <rPh sb="26" eb="28">
      <t>サンテイ</t>
    </rPh>
    <rPh sb="28" eb="30">
      <t>ジョウキョウ</t>
    </rPh>
    <phoneticPr fontId="2"/>
  </si>
  <si>
    <t>前６か月間の実利用者の総数</t>
    <phoneticPr fontId="2"/>
  </si>
  <si>
    <t>①のうち緊急時訪問看護加算を算定した実利用者数</t>
    <phoneticPr fontId="2"/>
  </si>
  <si>
    <t>①に占める②の割合が
５０％以上</t>
    <rPh sb="2" eb="3">
      <t>シ</t>
    </rPh>
    <rPh sb="7" eb="8">
      <t>ワリ</t>
    </rPh>
    <rPh sb="8" eb="9">
      <t>ゴウ</t>
    </rPh>
    <rPh sb="14" eb="16">
      <t>イジョウ</t>
    </rPh>
    <phoneticPr fontId="2"/>
  </si>
  <si>
    <t>２　特別管理
      加算の算定
      状況</t>
    <phoneticPr fontId="2"/>
  </si>
  <si>
    <t>①のうち特別管理加算(Ⅰ)又は(Ⅱ)を算定した実利用者数</t>
    <phoneticPr fontId="2"/>
  </si>
  <si>
    <t>①に占める②の割合が
２０％以上</t>
    <rPh sb="2" eb="3">
      <t>シ</t>
    </rPh>
    <rPh sb="7" eb="8">
      <t>ワリ</t>
    </rPh>
    <rPh sb="8" eb="9">
      <t>ゴウ</t>
    </rPh>
    <rPh sb="14" eb="16">
      <t>イジョウ</t>
    </rPh>
    <phoneticPr fontId="2"/>
  </si>
  <si>
    <t>３　ターミナル
      ケア加算の
      算定状況</t>
    <rPh sb="16" eb="18">
      <t>カサン</t>
    </rPh>
    <rPh sb="26" eb="28">
      <t>サンテイ</t>
    </rPh>
    <rPh sb="28" eb="30">
      <t>ジョウキョウ</t>
    </rPh>
    <phoneticPr fontId="2"/>
  </si>
  <si>
    <t>前１２か月間のターミナルケア加算の算定人数</t>
    <phoneticPr fontId="2"/>
  </si>
  <si>
    <t>1人以上</t>
    <rPh sb="1" eb="4">
      <t>ニンイジョウ</t>
    </rPh>
    <phoneticPr fontId="2"/>
  </si>
  <si>
    <t>5人以上</t>
    <rPh sb="1" eb="4">
      <t>ニンイジョウ</t>
    </rPh>
    <phoneticPr fontId="2"/>
  </si>
  <si>
    <t>４　看護職員の
      割合</t>
    <rPh sb="2" eb="4">
      <t>カンゴ</t>
    </rPh>
    <rPh sb="4" eb="6">
      <t>ショクイン</t>
    </rPh>
    <rPh sb="14" eb="16">
      <t>ワリアイ</t>
    </rPh>
    <phoneticPr fontId="2"/>
  </si>
  <si>
    <t>指定訪問看護を提供する従業員数
（常勤換算法）</t>
    <rPh sb="0" eb="2">
      <t>シテイ</t>
    </rPh>
    <rPh sb="2" eb="4">
      <t>ホウモン</t>
    </rPh>
    <rPh sb="4" eb="6">
      <t>カンゴ</t>
    </rPh>
    <rPh sb="7" eb="9">
      <t>テイキョウ</t>
    </rPh>
    <rPh sb="11" eb="14">
      <t>ジュウギョウイン</t>
    </rPh>
    <rPh sb="14" eb="15">
      <t>スウ</t>
    </rPh>
    <rPh sb="17" eb="19">
      <t>ジョウキン</t>
    </rPh>
    <rPh sb="19" eb="21">
      <t>カンサン</t>
    </rPh>
    <rPh sb="21" eb="22">
      <t>ホウ</t>
    </rPh>
    <phoneticPr fontId="2"/>
  </si>
  <si>
    <t>①のうち看護職員の人数
（常勤換算法）</t>
    <rPh sb="4" eb="6">
      <t>カンゴ</t>
    </rPh>
    <rPh sb="6" eb="8">
      <t>ショクイン</t>
    </rPh>
    <rPh sb="9" eb="10">
      <t>ニン</t>
    </rPh>
    <rPh sb="10" eb="11">
      <t>スウ</t>
    </rPh>
    <rPh sb="13" eb="15">
      <t>ジョウキン</t>
    </rPh>
    <rPh sb="15" eb="17">
      <t>カンサン</t>
    </rPh>
    <rPh sb="17" eb="18">
      <t>ホウ</t>
    </rPh>
    <phoneticPr fontId="2"/>
  </si>
  <si>
    <t>①に占める②の割合が
６０％以上</t>
    <rPh sb="2" eb="3">
      <t>シ</t>
    </rPh>
    <rPh sb="7" eb="8">
      <t>ワリ</t>
    </rPh>
    <rPh sb="8" eb="9">
      <t>ゴウ</t>
    </rPh>
    <rPh sb="14" eb="16">
      <t>イジョウ</t>
    </rPh>
    <phoneticPr fontId="2"/>
  </si>
  <si>
    <t>○　介護予防訪問看護事業所</t>
    <phoneticPr fontId="2"/>
  </si>
  <si>
    <t>１  看護体制強化加算</t>
    <phoneticPr fontId="2"/>
  </si>
  <si>
    <t>１　緊急時介護
      予防訪問
      看護加算の
      算定状況</t>
    <rPh sb="2" eb="5">
      <t>キンキュウジ</t>
    </rPh>
    <rPh sb="5" eb="7">
      <t>カイゴ</t>
    </rPh>
    <rPh sb="14" eb="16">
      <t>ヨボウ</t>
    </rPh>
    <rPh sb="16" eb="18">
      <t>ホウモン</t>
    </rPh>
    <rPh sb="25" eb="27">
      <t>カンゴ</t>
    </rPh>
    <rPh sb="27" eb="29">
      <t>カサン</t>
    </rPh>
    <rPh sb="37" eb="39">
      <t>サンテイ</t>
    </rPh>
    <rPh sb="39" eb="41">
      <t>ジョウキョウ</t>
    </rPh>
    <phoneticPr fontId="2"/>
  </si>
  <si>
    <t>①のうち緊急時介護予防訪問看護加算を算定した実利用者数</t>
    <phoneticPr fontId="2"/>
  </si>
  <si>
    <t>２　特別管理
      加算の
      算定状況</t>
    <rPh sb="2" eb="4">
      <t>トクベツ</t>
    </rPh>
    <rPh sb="4" eb="6">
      <t>カンリ</t>
    </rPh>
    <rPh sb="13" eb="14">
      <t>カ</t>
    </rPh>
    <rPh sb="14" eb="15">
      <t>サン</t>
    </rPh>
    <rPh sb="23" eb="25">
      <t>サンテイ</t>
    </rPh>
    <rPh sb="25" eb="27">
      <t>ジョウキョウ</t>
    </rPh>
    <phoneticPr fontId="2"/>
  </si>
  <si>
    <t>３　看護職員の
      割合</t>
    <rPh sb="2" eb="4">
      <t>カンゴ</t>
    </rPh>
    <rPh sb="4" eb="6">
      <t>ショクイン</t>
    </rPh>
    <rPh sb="14" eb="16">
      <t>ワリアイ</t>
    </rPh>
    <phoneticPr fontId="2"/>
  </si>
  <si>
    <t>備考　看護体制強化加算に係る体制を敷いている場合について提出してください。</t>
    <phoneticPr fontId="2"/>
  </si>
  <si>
    <t>（別紙20）</t>
    <phoneticPr fontId="2"/>
  </si>
  <si>
    <t>訪問リハビリテーション事業所における移行支援加算に係る届出書</t>
    <rPh sb="18" eb="20">
      <t>イコウ</t>
    </rPh>
    <rPh sb="29" eb="30">
      <t>ショ</t>
    </rPh>
    <phoneticPr fontId="2"/>
  </si>
  <si>
    <t>3　届 出 項 目</t>
    <rPh sb="2" eb="3">
      <t>トドケ</t>
    </rPh>
    <rPh sb="4" eb="5">
      <t>デ</t>
    </rPh>
    <rPh sb="6" eb="7">
      <t>コウ</t>
    </rPh>
    <rPh sb="8" eb="9">
      <t>モク</t>
    </rPh>
    <phoneticPr fontId="2"/>
  </si>
  <si>
    <t>1　移行支援加算</t>
    <phoneticPr fontId="2"/>
  </si>
  <si>
    <t>①　終了者数の状況</t>
    <phoneticPr fontId="2"/>
  </si>
  <si>
    <t>評価対象期間の訪問リハビリテーション終了者数</t>
    <phoneticPr fontId="2"/>
  </si>
  <si>
    <t>①のうち、指定通所介護等を実施した者の数（注１）</t>
    <rPh sb="5" eb="7">
      <t>シテイ</t>
    </rPh>
    <rPh sb="7" eb="9">
      <t>ツウショ</t>
    </rPh>
    <rPh sb="9" eb="12">
      <t>カイゴナド</t>
    </rPh>
    <rPh sb="13" eb="15">
      <t>ジッシ</t>
    </rPh>
    <phoneticPr fontId="2"/>
  </si>
  <si>
    <t>①に占める②の割合</t>
    <phoneticPr fontId="2"/>
  </si>
  <si>
    <t>５％超</t>
    <rPh sb="2" eb="3">
      <t>チョウ</t>
    </rPh>
    <phoneticPr fontId="2"/>
  </si>
  <si>
    <t>②　事業所の利用状況</t>
    <phoneticPr fontId="2"/>
  </si>
  <si>
    <t>評価対象期間の利用者延月数</t>
    <phoneticPr fontId="2"/>
  </si>
  <si>
    <t>月</t>
    <rPh sb="0" eb="1">
      <t>ツキ</t>
    </rPh>
    <phoneticPr fontId="2"/>
  </si>
  <si>
    <t>評価対象期間の新規利用者数</t>
    <phoneticPr fontId="2"/>
  </si>
  <si>
    <t>評価対象期間の新規終了者数（注２）</t>
    <phoneticPr fontId="2"/>
  </si>
  <si>
    <t>12×（②＋③）÷２÷①</t>
    <phoneticPr fontId="2"/>
  </si>
  <si>
    <t>２５％以上</t>
    <rPh sb="3" eb="5">
      <t>イジョウ</t>
    </rPh>
    <phoneticPr fontId="2"/>
  </si>
  <si>
    <t>注１：</t>
    <phoneticPr fontId="2"/>
  </si>
  <si>
    <t>「指定通所介護等を実施」とは、指定通所介護、指定（介護予防）通所リハビリテーション、指定地域密着型通所介護、指定（介護予防）認知症対応型通所介護、指定（介護予防）小規模多機能型居宅介護、指定看護小規模多機能型居宅介護、第１号通所事業の利用、その他社会参加に資する取組、及び自宅において役割を持って生活している場合を含み、サービス提供の終了の事由が医療機関への入院、介護保険施設への入所、指定訪問リハビリテーション、指定認知症対応型共同生活介護等への移行である場合を含めない。</t>
    <rPh sb="1" eb="3">
      <t>シテイ</t>
    </rPh>
    <rPh sb="3" eb="5">
      <t>ツウショ</t>
    </rPh>
    <rPh sb="5" eb="8">
      <t>カイゴナド</t>
    </rPh>
    <rPh sb="9" eb="11">
      <t>ジッシ</t>
    </rPh>
    <rPh sb="25" eb="27">
      <t>カイゴ</t>
    </rPh>
    <rPh sb="27" eb="29">
      <t>ヨボウ</t>
    </rPh>
    <rPh sb="42" eb="44">
      <t>シテイ</t>
    </rPh>
    <rPh sb="44" eb="46">
      <t>チイキ</t>
    </rPh>
    <rPh sb="46" eb="48">
      <t>ミッチャク</t>
    </rPh>
    <rPh sb="48" eb="49">
      <t>ガタ</t>
    </rPh>
    <rPh sb="49" eb="51">
      <t>ツウショ</t>
    </rPh>
    <rPh sb="51" eb="53">
      <t>カイゴ</t>
    </rPh>
    <rPh sb="57" eb="59">
      <t>カイゴ</t>
    </rPh>
    <rPh sb="59" eb="61">
      <t>ヨボウ</t>
    </rPh>
    <rPh sb="73" eb="75">
      <t>シテイ</t>
    </rPh>
    <rPh sb="76" eb="78">
      <t>カイゴ</t>
    </rPh>
    <rPh sb="78" eb="80">
      <t>ヨボウ</t>
    </rPh>
    <rPh sb="81" eb="92">
      <t>ショウキボタキノウガタキョタクカイゴ</t>
    </rPh>
    <rPh sb="93" eb="95">
      <t>シテイ</t>
    </rPh>
    <rPh sb="95" eb="97">
      <t>カンゴ</t>
    </rPh>
    <rPh sb="97" eb="108">
      <t>ショウキボタキノウガタキョタクカイゴ</t>
    </rPh>
    <rPh sb="109" eb="110">
      <t>ダイ</t>
    </rPh>
    <rPh sb="111" eb="112">
      <t>ゴウ</t>
    </rPh>
    <rPh sb="112" eb="114">
      <t>ツウショ</t>
    </rPh>
    <rPh sb="114" eb="116">
      <t>ジギョウ</t>
    </rPh>
    <rPh sb="122" eb="123">
      <t>タ</t>
    </rPh>
    <rPh sb="123" eb="125">
      <t>シャカイ</t>
    </rPh>
    <rPh sb="125" eb="127">
      <t>サンカ</t>
    </rPh>
    <rPh sb="128" eb="129">
      <t>シ</t>
    </rPh>
    <rPh sb="131" eb="133">
      <t>トリクミ</t>
    </rPh>
    <rPh sb="173" eb="175">
      <t>イリョウ</t>
    </rPh>
    <rPh sb="175" eb="177">
      <t>キカン</t>
    </rPh>
    <rPh sb="224" eb="226">
      <t>イコウ</t>
    </rPh>
    <rPh sb="229" eb="231">
      <t>バアイ</t>
    </rPh>
    <phoneticPr fontId="2"/>
  </si>
  <si>
    <t>注２：</t>
    <phoneticPr fontId="2"/>
  </si>
  <si>
    <t>評価対象期間に当該事業所の提供する指定訪問リハビリテーションの利用を終了した者の数（入院、入所、死亡を含む。）</t>
    <rPh sb="0" eb="2">
      <t>ヒョウカ</t>
    </rPh>
    <rPh sb="2" eb="4">
      <t>タイショウ</t>
    </rPh>
    <rPh sb="4" eb="6">
      <t>キカン</t>
    </rPh>
    <rPh sb="7" eb="9">
      <t>トウガイ</t>
    </rPh>
    <rPh sb="9" eb="12">
      <t>ジギョウショ</t>
    </rPh>
    <rPh sb="13" eb="15">
      <t>テイキョウ</t>
    </rPh>
    <rPh sb="17" eb="19">
      <t>シテイ</t>
    </rPh>
    <rPh sb="19" eb="21">
      <t>ホウモン</t>
    </rPh>
    <rPh sb="31" eb="33">
      <t>リヨウ</t>
    </rPh>
    <rPh sb="34" eb="36">
      <t>シュウリョウ</t>
    </rPh>
    <rPh sb="38" eb="39">
      <t>モノ</t>
    </rPh>
    <rPh sb="40" eb="41">
      <t>カズ</t>
    </rPh>
    <rPh sb="42" eb="44">
      <t>ニュウイン</t>
    </rPh>
    <phoneticPr fontId="2"/>
  </si>
  <si>
    <t>　※　各要件を満たす場合については、それぞれ根拠となる（要件を満たすことがわかる）書類も提出してく
　   ださい。</t>
    <phoneticPr fontId="2"/>
  </si>
  <si>
    <t>（別紙21）</t>
    <phoneticPr fontId="2"/>
  </si>
  <si>
    <t>生活相談員配置等加算に係る届出書</t>
    <rPh sb="0" eb="2">
      <t>セイカツ</t>
    </rPh>
    <rPh sb="2" eb="5">
      <t>ソウダンイン</t>
    </rPh>
    <rPh sb="5" eb="8">
      <t>ハイチトウ</t>
    </rPh>
    <rPh sb="8" eb="10">
      <t>カサン</t>
    </rPh>
    <rPh sb="11" eb="12">
      <t>カカ</t>
    </rPh>
    <rPh sb="13" eb="16">
      <t>トドケデショ</t>
    </rPh>
    <phoneticPr fontId="2"/>
  </si>
  <si>
    <t>1　通所介護事業所</t>
    <rPh sb="2" eb="4">
      <t>ツウショ</t>
    </rPh>
    <rPh sb="4" eb="6">
      <t>カイゴ</t>
    </rPh>
    <rPh sb="6" eb="9">
      <t>ジギョウショ</t>
    </rPh>
    <phoneticPr fontId="2"/>
  </si>
  <si>
    <t>2　地域密着型通所介護事業所</t>
    <rPh sb="2" eb="4">
      <t>チイキ</t>
    </rPh>
    <rPh sb="4" eb="7">
      <t>ミッチャクガタ</t>
    </rPh>
    <rPh sb="7" eb="9">
      <t>ツウショ</t>
    </rPh>
    <rPh sb="9" eb="11">
      <t>カイゴ</t>
    </rPh>
    <rPh sb="11" eb="14">
      <t>ジギョウショ</t>
    </rPh>
    <phoneticPr fontId="2"/>
  </si>
  <si>
    <t>3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2"/>
  </si>
  <si>
    <t>生活相談員配置等加算に係る届出内容</t>
    <rPh sb="0" eb="2">
      <t>セイカツ</t>
    </rPh>
    <rPh sb="2" eb="5">
      <t>ソウダンイン</t>
    </rPh>
    <rPh sb="5" eb="7">
      <t>ハイチ</t>
    </rPh>
    <rPh sb="7" eb="8">
      <t>トウ</t>
    </rPh>
    <rPh sb="8" eb="10">
      <t>カサン</t>
    </rPh>
    <rPh sb="11" eb="12">
      <t>カカワ</t>
    </rPh>
    <rPh sb="13" eb="15">
      <t>トドケデ</t>
    </rPh>
    <rPh sb="15" eb="17">
      <t>ナイヨウ</t>
    </rPh>
    <phoneticPr fontId="2"/>
  </si>
  <si>
    <t>通所介護</t>
    <rPh sb="0" eb="2">
      <t>ツウショ</t>
    </rPh>
    <rPh sb="2" eb="4">
      <t>カイゴ</t>
    </rPh>
    <phoneticPr fontId="2"/>
  </si>
  <si>
    <t>共生型通所介護費を算定している。</t>
    <rPh sb="7" eb="8">
      <t>ヒ</t>
    </rPh>
    <rPh sb="9" eb="11">
      <t>サンテイ</t>
    </rPh>
    <phoneticPr fontId="2"/>
  </si>
  <si>
    <t>生活相談員を、共生型通所介護の提供日ごとに、当該共生型通所介護を行う時間帯を通じて１名以上配置している。</t>
    <rPh sb="0" eb="2">
      <t>セイカツ</t>
    </rPh>
    <rPh sb="2" eb="5">
      <t>ソウダンイン</t>
    </rPh>
    <rPh sb="7" eb="10">
      <t>キョウセイガタ</t>
    </rPh>
    <rPh sb="10" eb="12">
      <t>ツウショ</t>
    </rPh>
    <rPh sb="12" eb="14">
      <t>カイゴ</t>
    </rPh>
    <rPh sb="15" eb="17">
      <t>テイキョウ</t>
    </rPh>
    <rPh sb="17" eb="18">
      <t>ビ</t>
    </rPh>
    <rPh sb="22" eb="24">
      <t>トウガイ</t>
    </rPh>
    <rPh sb="24" eb="27">
      <t>キョウセイガタ</t>
    </rPh>
    <rPh sb="27" eb="29">
      <t>ツウショ</t>
    </rPh>
    <rPh sb="29" eb="31">
      <t>カイゴ</t>
    </rPh>
    <rPh sb="32" eb="33">
      <t>オコナ</t>
    </rPh>
    <rPh sb="34" eb="37">
      <t>ジカンタイ</t>
    </rPh>
    <rPh sb="38" eb="39">
      <t>ツウ</t>
    </rPh>
    <rPh sb="42" eb="45">
      <t>メイイジョウ</t>
    </rPh>
    <rPh sb="45" eb="47">
      <t>ハイチ</t>
    </rPh>
    <phoneticPr fontId="2"/>
  </si>
  <si>
    <t>当該生活相談員が、地域に貢献する活動を行っている。</t>
    <rPh sb="0" eb="2">
      <t>トウガイ</t>
    </rPh>
    <rPh sb="2" eb="4">
      <t>セイカツ</t>
    </rPh>
    <rPh sb="4" eb="7">
      <t>ソウダンイン</t>
    </rPh>
    <rPh sb="9" eb="11">
      <t>チイキ</t>
    </rPh>
    <rPh sb="12" eb="14">
      <t>コウケン</t>
    </rPh>
    <rPh sb="16" eb="18">
      <t>カツドウ</t>
    </rPh>
    <rPh sb="19" eb="20">
      <t>オコナ</t>
    </rPh>
    <phoneticPr fontId="2"/>
  </si>
  <si>
    <t>地域密着型
通所介護</t>
    <rPh sb="0" eb="2">
      <t>チイキ</t>
    </rPh>
    <rPh sb="2" eb="5">
      <t>ミッチャクガタ</t>
    </rPh>
    <rPh sb="6" eb="8">
      <t>ツウショ</t>
    </rPh>
    <rPh sb="8" eb="10">
      <t>カイゴ</t>
    </rPh>
    <phoneticPr fontId="2"/>
  </si>
  <si>
    <t>共生型地域密着型通所介護費を算定している。</t>
    <rPh sb="3" eb="8">
      <t>チイキミッチャクガタ</t>
    </rPh>
    <rPh sb="12" eb="13">
      <t>ヒ</t>
    </rPh>
    <rPh sb="14" eb="16">
      <t>サンテイ</t>
    </rPh>
    <phoneticPr fontId="2"/>
  </si>
  <si>
    <t>生活相談員を、共生型地域密着型通所介護の提供日ごとに、当該共生型地域密着型通所介護を行う時間帯を通じて１名以上配置している。</t>
    <rPh sb="0" eb="2">
      <t>セイカツ</t>
    </rPh>
    <rPh sb="2" eb="5">
      <t>ソウダンイン</t>
    </rPh>
    <rPh sb="7" eb="10">
      <t>キョウセイガタ</t>
    </rPh>
    <rPh sb="10" eb="15">
      <t>チイキミッチャクガタ</t>
    </rPh>
    <rPh sb="15" eb="17">
      <t>ツウショ</t>
    </rPh>
    <rPh sb="17" eb="19">
      <t>カイゴ</t>
    </rPh>
    <rPh sb="20" eb="22">
      <t>テイキョウ</t>
    </rPh>
    <rPh sb="22" eb="23">
      <t>ビ</t>
    </rPh>
    <rPh sb="27" eb="29">
      <t>トウガイ</t>
    </rPh>
    <rPh sb="29" eb="32">
      <t>キョウセイガタ</t>
    </rPh>
    <rPh sb="32" eb="37">
      <t>チイキミッチャクガタ</t>
    </rPh>
    <rPh sb="37" eb="39">
      <t>ツウショ</t>
    </rPh>
    <rPh sb="39" eb="41">
      <t>カイゴ</t>
    </rPh>
    <rPh sb="42" eb="43">
      <t>オコナ</t>
    </rPh>
    <rPh sb="44" eb="47">
      <t>ジカンタイ</t>
    </rPh>
    <rPh sb="48" eb="49">
      <t>ツウ</t>
    </rPh>
    <rPh sb="52" eb="55">
      <t>メイイジョウ</t>
    </rPh>
    <rPh sb="55" eb="57">
      <t>ハイチ</t>
    </rPh>
    <phoneticPr fontId="2"/>
  </si>
  <si>
    <t>(介護予防)
短期入所
生活介護</t>
    <rPh sb="1" eb="3">
      <t>カイゴ</t>
    </rPh>
    <rPh sb="3" eb="5">
      <t>ヨボウ</t>
    </rPh>
    <rPh sb="7" eb="9">
      <t>タンキ</t>
    </rPh>
    <rPh sb="9" eb="11">
      <t>ニュウショ</t>
    </rPh>
    <rPh sb="12" eb="14">
      <t>セイカツ</t>
    </rPh>
    <rPh sb="14" eb="16">
      <t>カイゴ</t>
    </rPh>
    <phoneticPr fontId="2"/>
  </si>
  <si>
    <t>共生型短期入所生活介護費を算定している。</t>
    <rPh sb="3" eb="5">
      <t>タンキ</t>
    </rPh>
    <rPh sb="5" eb="7">
      <t>ニュウショ</t>
    </rPh>
    <rPh sb="7" eb="9">
      <t>セイカツ</t>
    </rPh>
    <rPh sb="11" eb="12">
      <t>ヒ</t>
    </rPh>
    <rPh sb="13" eb="15">
      <t>サンテイ</t>
    </rPh>
    <phoneticPr fontId="2"/>
  </si>
  <si>
    <t>生活相談員を、常勤換算方法で１名以上配置している。</t>
    <rPh sb="0" eb="2">
      <t>セイカツ</t>
    </rPh>
    <rPh sb="2" eb="5">
      <t>ソウダンイン</t>
    </rPh>
    <rPh sb="7" eb="9">
      <t>ジョウキン</t>
    </rPh>
    <rPh sb="9" eb="11">
      <t>カンサン</t>
    </rPh>
    <rPh sb="11" eb="13">
      <t>ホウホウ</t>
    </rPh>
    <rPh sb="15" eb="16">
      <t>メイ</t>
    </rPh>
    <rPh sb="16" eb="18">
      <t>イジョウ</t>
    </rPh>
    <rPh sb="18" eb="20">
      <t>ハイチ</t>
    </rPh>
    <phoneticPr fontId="2"/>
  </si>
  <si>
    <t>（別紙22）</t>
    <phoneticPr fontId="2"/>
  </si>
  <si>
    <t>中重度者ケア体制加算に係る届出書</t>
    <rPh sb="0" eb="4">
      <t>チュウジュウドシャ</t>
    </rPh>
    <rPh sb="6" eb="8">
      <t>タイセイ</t>
    </rPh>
    <rPh sb="8" eb="10">
      <t>カサン</t>
    </rPh>
    <rPh sb="11" eb="12">
      <t>カカ</t>
    </rPh>
    <rPh sb="13" eb="16">
      <t>トドケデショ</t>
    </rPh>
    <phoneticPr fontId="2"/>
  </si>
  <si>
    <t>3　通所リハビリテーション事業所</t>
    <rPh sb="2" eb="4">
      <t>ツウショ</t>
    </rPh>
    <rPh sb="13" eb="16">
      <t>ジギョウショ</t>
    </rPh>
    <phoneticPr fontId="2"/>
  </si>
  <si>
    <t>中重度者ケア体制加算に係る届出内容</t>
    <rPh sb="0" eb="4">
      <t>チュウジュウドシャ</t>
    </rPh>
    <rPh sb="6" eb="8">
      <t>タイセイ</t>
    </rPh>
    <rPh sb="8" eb="10">
      <t>カサン</t>
    </rPh>
    <rPh sb="11" eb="12">
      <t>カカワ</t>
    </rPh>
    <rPh sb="13" eb="15">
      <t>トドケデ</t>
    </rPh>
    <rPh sb="15" eb="17">
      <t>ナイヨウ</t>
    </rPh>
    <phoneticPr fontId="2"/>
  </si>
  <si>
    <t>指定居宅サービス等基準第93条第１項第２号又は第３号に規定する看護職員又は介護職員の員数に加え、看護職員又は介護職員を常勤換算方法で２以上確保している。</t>
    <phoneticPr fontId="2"/>
  </si>
  <si>
    <t>指定通所介護事業所における前年度又は算定日が属する月の前３月間の利用者の総数のうち、要介護状態区分が要介護３、要介護４又は要介護５である者の占める割合が100分の30以上である。</t>
    <phoneticPr fontId="2"/>
  </si>
  <si>
    <t>指定通所介護を行う時間帯を通じて専ら当該指定通所介護の提供に当たる看護職員を１名以上配置している。</t>
    <phoneticPr fontId="2"/>
  </si>
  <si>
    <t>共生型通所介護費を算定していない。</t>
    <rPh sb="0" eb="3">
      <t>キョウセイガタ</t>
    </rPh>
    <rPh sb="3" eb="5">
      <t>ツウショ</t>
    </rPh>
    <rPh sb="5" eb="8">
      <t>カイゴヒ</t>
    </rPh>
    <rPh sb="9" eb="11">
      <t>サンテイ</t>
    </rPh>
    <phoneticPr fontId="2"/>
  </si>
  <si>
    <t>地域密着型
通所介護</t>
    <rPh sb="0" eb="5">
      <t>チイキミッチャクガタ</t>
    </rPh>
    <rPh sb="6" eb="8">
      <t>ツウショ</t>
    </rPh>
    <rPh sb="8" eb="10">
      <t>カイゴ</t>
    </rPh>
    <phoneticPr fontId="2"/>
  </si>
  <si>
    <t>指定地域密着型サービス基準第20条第１項第２号又は第３号に規定する看護職員又は介護職員の員数に加え、看護職員又は介護職員を常勤換算方法で２以上確保している。</t>
    <phoneticPr fontId="2"/>
  </si>
  <si>
    <t>指定地域密着型通所介護事業所における前年度又は算定日が属する月の前３月間の利用者の総数のうち、要介護状態区分が要介護３、要介護４及び要介護５である者の占める割合が100分の30以上である。</t>
    <rPh sb="64" eb="65">
      <t>オヨ</t>
    </rPh>
    <phoneticPr fontId="2"/>
  </si>
  <si>
    <t>指定地域密着型通所介護を行う時間帯を通じて専ら当該指定地域密着型通所介護の提供に当たる看護職員を１名以上配置している。</t>
    <phoneticPr fontId="2"/>
  </si>
  <si>
    <t>共生型地域密着型通所介護費を算定していない。</t>
    <rPh sb="0" eb="3">
      <t>キョウセイガタ</t>
    </rPh>
    <rPh sb="3" eb="5">
      <t>チイキ</t>
    </rPh>
    <rPh sb="5" eb="8">
      <t>ミッチャクガタ</t>
    </rPh>
    <rPh sb="8" eb="10">
      <t>ツウショ</t>
    </rPh>
    <rPh sb="10" eb="13">
      <t>カイゴヒ</t>
    </rPh>
    <rPh sb="14" eb="16">
      <t>サンテイ</t>
    </rPh>
    <phoneticPr fontId="2"/>
  </si>
  <si>
    <t>通所
リハビリ
テーション</t>
    <rPh sb="0" eb="2">
      <t>ツウショ</t>
    </rPh>
    <phoneticPr fontId="2"/>
  </si>
  <si>
    <t>指定居宅サービス等基準第111条第１項第２号イ又は同条第２項第１号に規定する要件を満たす員数に加え、看護職員又は介護職員を常勤換算方法で１以上確保している。</t>
    <rPh sb="25" eb="27">
      <t>ドウジョウ</t>
    </rPh>
    <rPh sb="27" eb="28">
      <t>ダイ</t>
    </rPh>
    <rPh sb="29" eb="30">
      <t>コウ</t>
    </rPh>
    <rPh sb="30" eb="31">
      <t>ダイ</t>
    </rPh>
    <rPh sb="32" eb="33">
      <t>ゴウ</t>
    </rPh>
    <rPh sb="38" eb="40">
      <t>ヨウケン</t>
    </rPh>
    <rPh sb="41" eb="42">
      <t>ミ</t>
    </rPh>
    <phoneticPr fontId="2"/>
  </si>
  <si>
    <t>指定通所リハビリテーション事業所における前年度又は算定日が属する月の前３月間の利用者の総数のうち、要介護状態区分が要介護３、要介護又は要介護５である者の占める割合が100分の30以上である。</t>
    <rPh sb="0" eb="2">
      <t>シテイ</t>
    </rPh>
    <rPh sb="2" eb="4">
      <t>ツウショ</t>
    </rPh>
    <rPh sb="65" eb="66">
      <t>マタ</t>
    </rPh>
    <phoneticPr fontId="2"/>
  </si>
  <si>
    <t>指定通所リハビリテーションを行う時間帯を通じて専ら当該指定通所リハビリテーションの提供に当たる看護職員を１名以上配置している。</t>
    <rPh sb="2" eb="4">
      <t>ツウショ</t>
    </rPh>
    <rPh sb="29" eb="31">
      <t>ツウショ</t>
    </rPh>
    <phoneticPr fontId="2"/>
  </si>
  <si>
    <t>（別紙22－2）</t>
    <rPh sb="1" eb="3">
      <t>ベッシ</t>
    </rPh>
    <phoneticPr fontId="2"/>
  </si>
  <si>
    <t>利用者の割合に関する計算書（中重度者ケア体制加算）</t>
    <rPh sb="0" eb="3">
      <t>リヨウシャ</t>
    </rPh>
    <rPh sb="4" eb="6">
      <t>ワリアイ</t>
    </rPh>
    <rPh sb="7" eb="8">
      <t>カン</t>
    </rPh>
    <rPh sb="10" eb="13">
      <t>ケイサンショ</t>
    </rPh>
    <rPh sb="14" eb="18">
      <t>チュウジュウドシャ</t>
    </rPh>
    <rPh sb="20" eb="22">
      <t>タイセイ</t>
    </rPh>
    <rPh sb="22" eb="24">
      <t>カサン</t>
    </rPh>
    <phoneticPr fontId="2"/>
  </si>
  <si>
    <t>１．要介護３、要介護４または要介護５である者の割合の算出基準</t>
    <rPh sb="2" eb="5">
      <t>ヨウカイゴ</t>
    </rPh>
    <rPh sb="7" eb="10">
      <t>ヨウカイゴ</t>
    </rPh>
    <rPh sb="14" eb="17">
      <t>ヨウカイゴ</t>
    </rPh>
    <rPh sb="21" eb="22">
      <t>モノ</t>
    </rPh>
    <rPh sb="23" eb="25">
      <t>ワリアイ</t>
    </rPh>
    <rPh sb="26" eb="28">
      <t>サンシュツ</t>
    </rPh>
    <rPh sb="28" eb="30">
      <t>キジュン</t>
    </rPh>
    <phoneticPr fontId="2"/>
  </si>
  <si>
    <t>利用実人員数</t>
    <rPh sb="0" eb="2">
      <t>リヨウ</t>
    </rPh>
    <rPh sb="2" eb="3">
      <t>ジツ</t>
    </rPh>
    <rPh sb="3" eb="5">
      <t>ジンイン</t>
    </rPh>
    <rPh sb="5" eb="6">
      <t>スウ</t>
    </rPh>
    <phoneticPr fontId="2"/>
  </si>
  <si>
    <t>利用延人員数</t>
    <rPh sb="0" eb="2">
      <t>リヨウ</t>
    </rPh>
    <rPh sb="2" eb="5">
      <t>ノベジンイン</t>
    </rPh>
    <rPh sb="5" eb="6">
      <t>スウ</t>
    </rPh>
    <phoneticPr fontId="2"/>
  </si>
  <si>
    <t>２．算定期間</t>
    <rPh sb="2" eb="4">
      <t>サンテイ</t>
    </rPh>
    <rPh sb="4" eb="6">
      <t>キカン</t>
    </rPh>
    <phoneticPr fontId="2"/>
  </si>
  <si>
    <t>ア．前年度（３月を除く）の実績の平均</t>
    <rPh sb="2" eb="5">
      <t>ゼンネンド</t>
    </rPh>
    <rPh sb="7" eb="8">
      <t>ガツ</t>
    </rPh>
    <rPh sb="9" eb="10">
      <t>ノゾ</t>
    </rPh>
    <rPh sb="13" eb="15">
      <t>ジッセキ</t>
    </rPh>
    <rPh sb="16" eb="18">
      <t>ヘイキン</t>
    </rPh>
    <phoneticPr fontId="2"/>
  </si>
  <si>
    <t>イ．届出日の属する月の前３月</t>
    <rPh sb="2" eb="4">
      <t>トドケデ</t>
    </rPh>
    <rPh sb="4" eb="5">
      <t>ヒ</t>
    </rPh>
    <rPh sb="6" eb="7">
      <t>ゾク</t>
    </rPh>
    <rPh sb="9" eb="10">
      <t>ツキ</t>
    </rPh>
    <rPh sb="11" eb="12">
      <t>ゼン</t>
    </rPh>
    <rPh sb="13" eb="14">
      <t>ガツ</t>
    </rPh>
    <phoneticPr fontId="2"/>
  </si>
  <si>
    <t>利用者の総数
（要支援者は
含めない）</t>
    <rPh sb="0" eb="3">
      <t>リヨウシャ</t>
    </rPh>
    <rPh sb="4" eb="6">
      <t>ソウスウ</t>
    </rPh>
    <rPh sb="8" eb="11">
      <t>ヨウシエン</t>
    </rPh>
    <rPh sb="11" eb="12">
      <t>シャ</t>
    </rPh>
    <rPh sb="14" eb="15">
      <t>フク</t>
    </rPh>
    <phoneticPr fontId="2"/>
  </si>
  <si>
    <t>要介護３、要介護４
または要介護５の
利用者数</t>
    <rPh sb="0" eb="3">
      <t>ヨウカイゴ</t>
    </rPh>
    <rPh sb="5" eb="8">
      <t>ヨウカイゴ</t>
    </rPh>
    <rPh sb="13" eb="16">
      <t>ヨウカイゴ</t>
    </rPh>
    <rPh sb="19" eb="21">
      <t>リヨウ</t>
    </rPh>
    <rPh sb="21" eb="22">
      <t>シャ</t>
    </rPh>
    <rPh sb="22" eb="23">
      <t>スウ</t>
    </rPh>
    <phoneticPr fontId="2"/>
  </si>
  <si>
    <t>実績月数</t>
    <rPh sb="0" eb="2">
      <t>ジッセキ</t>
    </rPh>
    <rPh sb="2" eb="4">
      <t>ツキスウ</t>
    </rPh>
    <phoneticPr fontId="2"/>
  </si>
  <si>
    <t>割合</t>
    <rPh sb="0" eb="2">
      <t>ワリアイ</t>
    </rPh>
    <phoneticPr fontId="2"/>
  </si>
  <si>
    <t>１月あたりの
平均</t>
    <rPh sb="1" eb="2">
      <t>ツキ</t>
    </rPh>
    <rPh sb="7" eb="9">
      <t>ヘイキン</t>
    </rPh>
    <phoneticPr fontId="2"/>
  </si>
  <si>
    <t>・本資料は中重度者ケア体制加算に係る届出書を補完する資料としてご使用ください。</t>
    <rPh sb="1" eb="2">
      <t>ホン</t>
    </rPh>
    <rPh sb="2" eb="4">
      <t>シリョウ</t>
    </rPh>
    <rPh sb="5" eb="9">
      <t>チュウジュウドシャ</t>
    </rPh>
    <rPh sb="11" eb="13">
      <t>タイセイ</t>
    </rPh>
    <rPh sb="13" eb="15">
      <t>カサン</t>
    </rPh>
    <rPh sb="16" eb="17">
      <t>カカ</t>
    </rPh>
    <rPh sb="18" eb="21">
      <t>トドケデショ</t>
    </rPh>
    <rPh sb="22" eb="24">
      <t>ホカン</t>
    </rPh>
    <rPh sb="26" eb="28">
      <t>シリョウ</t>
    </rPh>
    <rPh sb="32" eb="34">
      <t>シヨウ</t>
    </rPh>
    <phoneticPr fontId="2"/>
  </si>
  <si>
    <t>・「１．要介護３、要介護４または要介護５である者の割合の算出基準」で、</t>
    <phoneticPr fontId="2"/>
  </si>
  <si>
    <t>　「利用実人員数」または「利用延人員数」のいずれかを選択してください。</t>
    <rPh sb="2" eb="4">
      <t>リヨウ</t>
    </rPh>
    <rPh sb="4" eb="5">
      <t>ジツ</t>
    </rPh>
    <rPh sb="5" eb="8">
      <t>ジンインスウ</t>
    </rPh>
    <rPh sb="13" eb="15">
      <t>リヨウ</t>
    </rPh>
    <rPh sb="15" eb="16">
      <t>ノ</t>
    </rPh>
    <rPh sb="16" eb="19">
      <t>ジンインスウ</t>
    </rPh>
    <rPh sb="26" eb="28">
      <t>センタク</t>
    </rPh>
    <phoneticPr fontId="2"/>
  </si>
  <si>
    <t>・「２．算定期間」でアまたはイの算定期間を選択してください。</t>
    <rPh sb="4" eb="6">
      <t>サンテイ</t>
    </rPh>
    <rPh sb="6" eb="8">
      <t>キカン</t>
    </rPh>
    <rPh sb="16" eb="18">
      <t>サンテイ</t>
    </rPh>
    <rPh sb="18" eb="20">
      <t>キカン</t>
    </rPh>
    <rPh sb="21" eb="23">
      <t>センタク</t>
    </rPh>
    <phoneticPr fontId="2"/>
  </si>
  <si>
    <t>　前年度の実績が６月に満たない事業所（新たに事業を開始し、又は再開した事業所）</t>
    <rPh sb="1" eb="4">
      <t>ゼンネンド</t>
    </rPh>
    <rPh sb="5" eb="7">
      <t>ジッセキ</t>
    </rPh>
    <rPh sb="9" eb="10">
      <t>ガツ</t>
    </rPh>
    <rPh sb="11" eb="12">
      <t>ミ</t>
    </rPh>
    <rPh sb="15" eb="18">
      <t>ジギョウショ</t>
    </rPh>
    <rPh sb="19" eb="20">
      <t>アラ</t>
    </rPh>
    <rPh sb="22" eb="24">
      <t>ジギョウ</t>
    </rPh>
    <rPh sb="25" eb="27">
      <t>カイシ</t>
    </rPh>
    <rPh sb="29" eb="30">
      <t>マタ</t>
    </rPh>
    <rPh sb="31" eb="33">
      <t>サイカイ</t>
    </rPh>
    <rPh sb="35" eb="38">
      <t>ジギョウショ</t>
    </rPh>
    <phoneticPr fontId="2"/>
  </si>
  <si>
    <t>　については、前年度の実績（ア）による届出はできません。</t>
    <rPh sb="7" eb="10">
      <t>ゼンネンド</t>
    </rPh>
    <rPh sb="11" eb="13">
      <t>ジッセキ</t>
    </rPh>
    <rPh sb="19" eb="21">
      <t>トドケデ</t>
    </rPh>
    <phoneticPr fontId="2"/>
  </si>
  <si>
    <t>・具体的な計算方法については、「平成27年度介護報酬改定に関するQ&amp;A</t>
    <rPh sb="1" eb="4">
      <t>グタイテキ</t>
    </rPh>
    <rPh sb="5" eb="7">
      <t>ケイサン</t>
    </rPh>
    <rPh sb="7" eb="9">
      <t>ホウホウ</t>
    </rPh>
    <rPh sb="16" eb="18">
      <t>ヘイセイ</t>
    </rPh>
    <rPh sb="20" eb="22">
      <t>ネンド</t>
    </rPh>
    <rPh sb="22" eb="24">
      <t>カイゴ</t>
    </rPh>
    <rPh sb="24" eb="26">
      <t>ホウシュウ</t>
    </rPh>
    <rPh sb="26" eb="28">
      <t>カイテイ</t>
    </rPh>
    <rPh sb="29" eb="30">
      <t>カン</t>
    </rPh>
    <phoneticPr fontId="2"/>
  </si>
  <si>
    <t>　（平成27年4月1日）」問31をご参照ください。</t>
    <rPh sb="13" eb="14">
      <t>トイ</t>
    </rPh>
    <rPh sb="18" eb="20">
      <t>サンショウ</t>
    </rPh>
    <phoneticPr fontId="2"/>
  </si>
  <si>
    <t>（別紙23）</t>
    <phoneticPr fontId="2"/>
  </si>
  <si>
    <t>認知症加算に係る届出書</t>
    <rPh sb="0" eb="3">
      <t>ニンチショウ</t>
    </rPh>
    <rPh sb="3" eb="5">
      <t>カサン</t>
    </rPh>
    <rPh sb="6" eb="7">
      <t>カカ</t>
    </rPh>
    <rPh sb="8" eb="11">
      <t>トドケデショ</t>
    </rPh>
    <phoneticPr fontId="2"/>
  </si>
  <si>
    <t>（通所介護、地域密着型通所介護）</t>
    <rPh sb="1" eb="3">
      <t>ツウショ</t>
    </rPh>
    <rPh sb="3" eb="5">
      <t>カイゴ</t>
    </rPh>
    <rPh sb="6" eb="8">
      <t>チイキ</t>
    </rPh>
    <rPh sb="8" eb="11">
      <t>ミッチャクガタ</t>
    </rPh>
    <rPh sb="11" eb="13">
      <t>ツウショ</t>
    </rPh>
    <rPh sb="13" eb="15">
      <t>カイゴ</t>
    </rPh>
    <phoneticPr fontId="2"/>
  </si>
  <si>
    <t>認知症加算に係る届出内容</t>
    <rPh sb="0" eb="3">
      <t>ニンチショウ</t>
    </rPh>
    <rPh sb="3" eb="5">
      <t>カサン</t>
    </rPh>
    <rPh sb="6" eb="7">
      <t>カカワ</t>
    </rPh>
    <rPh sb="8" eb="10">
      <t>トドケデ</t>
    </rPh>
    <rPh sb="10" eb="12">
      <t>ナイヨウ</t>
    </rPh>
    <phoneticPr fontId="2"/>
  </si>
  <si>
    <t>指定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2"/>
  </si>
  <si>
    <t>①　利用者総数　</t>
    <rPh sb="2" eb="5">
      <t>リヨウシャ</t>
    </rPh>
    <rPh sb="5" eb="7">
      <t>ソウスウ</t>
    </rPh>
    <rPh sb="6" eb="7">
      <t>スウ</t>
    </rPh>
    <phoneticPr fontId="2"/>
  </si>
  <si>
    <t>②　対象者　</t>
    <rPh sb="2" eb="5">
      <t>タイショウシャ</t>
    </rPh>
    <phoneticPr fontId="2"/>
  </si>
  <si>
    <t>指定通所介護を行う時間帯を通じて、専ら当該指定通所介護の提供に当たる認知症介護の指導に係る専門的な研修、認知症介護に係る専門的な研修又は認知症介護に係る実践的な研修等を修了した者を１名以上配置している。</t>
    <phoneticPr fontId="2"/>
  </si>
  <si>
    <t>当該事業所の従業者に対する、認知症ケアに関する事例の検討や技術的指導に係る会議を定期的に開催している。</t>
    <rPh sb="0" eb="2">
      <t>トウガイ</t>
    </rPh>
    <rPh sb="2" eb="5">
      <t>ジギョウショ</t>
    </rPh>
    <rPh sb="6" eb="9">
      <t>ジュウギョウシャ</t>
    </rPh>
    <rPh sb="10" eb="11">
      <t>タイ</t>
    </rPh>
    <rPh sb="14" eb="17">
      <t>ニンチショウ</t>
    </rPh>
    <rPh sb="20" eb="21">
      <t>カン</t>
    </rPh>
    <rPh sb="23" eb="25">
      <t>ジレイ</t>
    </rPh>
    <rPh sb="26" eb="28">
      <t>ケントウ</t>
    </rPh>
    <rPh sb="29" eb="32">
      <t>ギジュツテキ</t>
    </rPh>
    <rPh sb="32" eb="34">
      <t>シドウ</t>
    </rPh>
    <rPh sb="35" eb="36">
      <t>カカ</t>
    </rPh>
    <rPh sb="37" eb="39">
      <t>カイギ</t>
    </rPh>
    <rPh sb="40" eb="43">
      <t>テイキテキ</t>
    </rPh>
    <rPh sb="44" eb="46">
      <t>カイサイ</t>
    </rPh>
    <phoneticPr fontId="2"/>
  </si>
  <si>
    <t>地域密着型
通所介護</t>
    <rPh sb="0" eb="5">
      <t>チイキミッチャクガタ</t>
    </rPh>
    <rPh sb="6" eb="10">
      <t>ツウショカイゴ</t>
    </rPh>
    <phoneticPr fontId="2"/>
  </si>
  <si>
    <t>指定地域密着型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2"/>
  </si>
  <si>
    <t>指定地域密着型通所介護を行う時間帯を通じて、専ら当該指定地域密着型通所介護の提供に当たる認知症介護の指導に係る専門的な研修、認知症介護に係る専門的な研修又は認知症介護に係る実践的な研修等を修了した者を１名以上配置している。</t>
    <phoneticPr fontId="2"/>
  </si>
  <si>
    <t>（別紙23－2）</t>
    <rPh sb="1" eb="3">
      <t>ベッシ</t>
    </rPh>
    <phoneticPr fontId="2"/>
  </si>
  <si>
    <t>利用者の割合に関する計算書（認知症加算）</t>
    <rPh sb="0" eb="3">
      <t>リヨウシャ</t>
    </rPh>
    <rPh sb="4" eb="6">
      <t>ワリアイ</t>
    </rPh>
    <rPh sb="7" eb="8">
      <t>カン</t>
    </rPh>
    <rPh sb="10" eb="13">
      <t>ケイサンショ</t>
    </rPh>
    <rPh sb="14" eb="17">
      <t>ニンチショウ</t>
    </rPh>
    <rPh sb="17" eb="19">
      <t>カサン</t>
    </rPh>
    <phoneticPr fontId="2"/>
  </si>
  <si>
    <t>１．日常生活自立度のランクがⅢ以上の者の割合の算出基準</t>
    <rPh sb="2" eb="4">
      <t>ニチジョウ</t>
    </rPh>
    <rPh sb="4" eb="6">
      <t>セイカツ</t>
    </rPh>
    <rPh sb="6" eb="8">
      <t>ジリツ</t>
    </rPh>
    <rPh sb="8" eb="9">
      <t>ド</t>
    </rPh>
    <rPh sb="15" eb="17">
      <t>イジョウ</t>
    </rPh>
    <rPh sb="18" eb="19">
      <t>モノ</t>
    </rPh>
    <rPh sb="20" eb="22">
      <t>ワリアイ</t>
    </rPh>
    <rPh sb="23" eb="25">
      <t>サンシュツ</t>
    </rPh>
    <rPh sb="25" eb="27">
      <t>キジュン</t>
    </rPh>
    <phoneticPr fontId="2"/>
  </si>
  <si>
    <t>日常生活自立度のランクⅢ、Ⅳ又はMに該当する
利用者数</t>
    <rPh sb="0" eb="2">
      <t>ニチジョウ</t>
    </rPh>
    <rPh sb="2" eb="4">
      <t>セイカツ</t>
    </rPh>
    <rPh sb="4" eb="7">
      <t>ジリツド</t>
    </rPh>
    <rPh sb="14" eb="15">
      <t>マタ</t>
    </rPh>
    <rPh sb="18" eb="20">
      <t>ガイトウ</t>
    </rPh>
    <rPh sb="23" eb="25">
      <t>リヨウ</t>
    </rPh>
    <rPh sb="25" eb="26">
      <t>シャ</t>
    </rPh>
    <rPh sb="26" eb="27">
      <t>スウ</t>
    </rPh>
    <phoneticPr fontId="2"/>
  </si>
  <si>
    <t>・本資料は認知症加算（（地域密着型）通所介護）に係る届出書を補完する資料</t>
    <rPh sb="1" eb="2">
      <t>ホン</t>
    </rPh>
    <rPh sb="2" eb="4">
      <t>シリョウ</t>
    </rPh>
    <rPh sb="5" eb="8">
      <t>ニンチショウ</t>
    </rPh>
    <rPh sb="8" eb="10">
      <t>カサン</t>
    </rPh>
    <rPh sb="12" eb="14">
      <t>チイキ</t>
    </rPh>
    <rPh sb="14" eb="17">
      <t>ミッチャクガタ</t>
    </rPh>
    <rPh sb="18" eb="20">
      <t>ツウショ</t>
    </rPh>
    <rPh sb="20" eb="22">
      <t>カイゴ</t>
    </rPh>
    <rPh sb="24" eb="25">
      <t>カカ</t>
    </rPh>
    <rPh sb="26" eb="29">
      <t>トドケデショ</t>
    </rPh>
    <rPh sb="30" eb="32">
      <t>ホカン</t>
    </rPh>
    <rPh sb="34" eb="36">
      <t>シリョウ</t>
    </rPh>
    <phoneticPr fontId="2"/>
  </si>
  <si>
    <t>　としてご使用ください。</t>
    <phoneticPr fontId="2"/>
  </si>
  <si>
    <r>
      <t>・</t>
    </r>
    <r>
      <rPr>
        <sz val="11"/>
        <rFont val="ＭＳ Ｐゴシック"/>
        <family val="3"/>
        <charset val="128"/>
      </rPr>
      <t>「１．日常生活自立度のランクがⅢ以上の者の割合の算出基準」で、</t>
    </r>
    <phoneticPr fontId="2"/>
  </si>
  <si>
    <t>（別紙24）</t>
    <phoneticPr fontId="2"/>
  </si>
  <si>
    <t>通所リハビリテーション事業所における移行支援加算に係る届出書</t>
    <rPh sb="18" eb="20">
      <t>イコウ</t>
    </rPh>
    <rPh sb="29" eb="30">
      <t>ショ</t>
    </rPh>
    <phoneticPr fontId="2"/>
  </si>
  <si>
    <t>評価対象期間の通所リハビリテーション終了者数</t>
    <phoneticPr fontId="2"/>
  </si>
  <si>
    <t>①のうち、指定通所介護等を実施した者の数（注１）</t>
    <phoneticPr fontId="2"/>
  </si>
  <si>
    <t>３％超</t>
    <rPh sb="2" eb="3">
      <t>チョウ</t>
    </rPh>
    <phoneticPr fontId="2"/>
  </si>
  <si>
    <t>２７％以上</t>
    <rPh sb="3" eb="5">
      <t>イジョウ</t>
    </rPh>
    <phoneticPr fontId="2"/>
  </si>
  <si>
    <t>「指定通所介護等を実施」とは、指定通所介護、指定地域密着型通所介護、指定（介護予防）認知症対応型通所介護、指定（介護予防）小規模多機能型居宅介護、指定看護小規模多機能型居宅介護、第１号通所事業の利用、及び自宅において役割を持って生活している場合を含み、サービス提供の終了の事由が医療機関への入院、介護保険施設への入所、指定（介護予防）訪問リハビリテーション、指定（介護予防）通所リハビリテーション、指定認知症対応型共同生活介護等への移行である場合を含めない。</t>
    <rPh sb="1" eb="3">
      <t>シテイ</t>
    </rPh>
    <rPh sb="3" eb="5">
      <t>ツウショ</t>
    </rPh>
    <rPh sb="5" eb="8">
      <t>カイゴナド</t>
    </rPh>
    <rPh sb="9" eb="11">
      <t>ジッシ</t>
    </rPh>
    <rPh sb="22" eb="24">
      <t>シテイ</t>
    </rPh>
    <rPh sb="24" eb="26">
      <t>チイキ</t>
    </rPh>
    <rPh sb="26" eb="28">
      <t>ミッチャク</t>
    </rPh>
    <rPh sb="28" eb="29">
      <t>ガタ</t>
    </rPh>
    <rPh sb="29" eb="31">
      <t>ツウショ</t>
    </rPh>
    <rPh sb="31" eb="33">
      <t>カイゴ</t>
    </rPh>
    <rPh sb="37" eb="39">
      <t>カイゴ</t>
    </rPh>
    <rPh sb="39" eb="41">
      <t>ヨボウ</t>
    </rPh>
    <rPh sb="53" eb="55">
      <t>シテイ</t>
    </rPh>
    <rPh sb="56" eb="58">
      <t>カイゴ</t>
    </rPh>
    <rPh sb="58" eb="60">
      <t>ヨボウ</t>
    </rPh>
    <rPh sb="61" eb="72">
      <t>ショウキボタキノウガタキョタクカイゴ</t>
    </rPh>
    <rPh sb="73" eb="75">
      <t>シテイ</t>
    </rPh>
    <rPh sb="75" eb="77">
      <t>カンゴ</t>
    </rPh>
    <rPh sb="77" eb="88">
      <t>ショウキボタキノウガタキョタクカイゴ</t>
    </rPh>
    <rPh sb="89" eb="90">
      <t>ダイ</t>
    </rPh>
    <rPh sb="91" eb="92">
      <t>ゴウ</t>
    </rPh>
    <rPh sb="92" eb="94">
      <t>ツウショ</t>
    </rPh>
    <rPh sb="94" eb="96">
      <t>ジギョウ</t>
    </rPh>
    <rPh sb="139" eb="141">
      <t>イリョウ</t>
    </rPh>
    <rPh sb="141" eb="143">
      <t>キカン</t>
    </rPh>
    <rPh sb="159" eb="161">
      <t>シテイ</t>
    </rPh>
    <rPh sb="162" eb="164">
      <t>カイゴ</t>
    </rPh>
    <rPh sb="164" eb="166">
      <t>ヨボウ</t>
    </rPh>
    <rPh sb="179" eb="181">
      <t>シテイ</t>
    </rPh>
    <rPh sb="182" eb="184">
      <t>カイゴ</t>
    </rPh>
    <rPh sb="184" eb="186">
      <t>ヨボウ</t>
    </rPh>
    <rPh sb="187" eb="189">
      <t>ツウショ</t>
    </rPh>
    <rPh sb="216" eb="218">
      <t>イコウ</t>
    </rPh>
    <rPh sb="221" eb="223">
      <t>バアイ</t>
    </rPh>
    <phoneticPr fontId="2"/>
  </si>
  <si>
    <t>　※　各要件を満たす場合については、それぞれ根拠となる（要件を満たすことがわかる）書類も
　　提出してください。</t>
    <phoneticPr fontId="2"/>
  </si>
  <si>
    <t>主たる事務所の所在地</t>
  </si>
  <si>
    <t>（別紙●）</t>
    <rPh sb="1" eb="3">
      <t>ベッシ</t>
    </rPh>
    <phoneticPr fontId="2"/>
  </si>
  <si>
    <t>平成</t>
    <rPh sb="0" eb="2">
      <t>ヘイセイ</t>
    </rPh>
    <phoneticPr fontId="2"/>
  </si>
  <si>
    <t>　　知事　　殿</t>
    <phoneticPr fontId="2"/>
  </si>
  <si>
    <t>　(郵便番号　　―　　　)</t>
    <phoneticPr fontId="2"/>
  </si>
  <si>
    <t>　　　　　県　　　　郡市</t>
    <phoneticPr fontId="2"/>
  </si>
  <si>
    <t xml:space="preserve"> 1新規　2変更　3終了</t>
    <phoneticPr fontId="2"/>
  </si>
  <si>
    <t>介護予防訪問介護</t>
    <rPh sb="0" eb="2">
      <t>カイゴ</t>
    </rPh>
    <rPh sb="2" eb="4">
      <t>ヨボウ</t>
    </rPh>
    <phoneticPr fontId="2"/>
  </si>
  <si>
    <t>介護予防通所介護</t>
    <rPh sb="0" eb="2">
      <t>カイゴ</t>
    </rPh>
    <rPh sb="2" eb="4">
      <t>ヨボウ</t>
    </rPh>
    <phoneticPr fontId="2"/>
  </si>
  <si>
    <t>　　5　「異動等の区分」欄には、今回届出を行う事業所について該当する数字に「〇」を記入してください。</t>
    <phoneticPr fontId="2"/>
  </si>
  <si>
    <t>　　6　「異動項目」欄には、(別紙1，1－2)「介護給付費算定に係る体制等状況一覧表」に掲げる項目を記載してください。</t>
    <phoneticPr fontId="2"/>
  </si>
  <si>
    <t>(8)　看取りに関する対応方針について、医師、看護職員、介護職員、介護支援専門員その他の職種の者による協議の上、当該事業所における看取りの実績等を踏まえ、適宜、見直しを行う。</t>
    <phoneticPr fontId="2"/>
  </si>
  <si>
    <t>評価対象期間に当該事業所の提供する指定通所リハビリテーションの利用を終了した者の数（入院、入所、死亡を含む。）</t>
    <rPh sb="0" eb="2">
      <t>ヒョウカ</t>
    </rPh>
    <rPh sb="2" eb="4">
      <t>タイショウ</t>
    </rPh>
    <rPh sb="4" eb="6">
      <t>キカン</t>
    </rPh>
    <rPh sb="7" eb="9">
      <t>トウガイ</t>
    </rPh>
    <rPh sb="9" eb="12">
      <t>ジギョウショ</t>
    </rPh>
    <rPh sb="13" eb="15">
      <t>テイキョウ</t>
    </rPh>
    <rPh sb="17" eb="19">
      <t>シテイ</t>
    </rPh>
    <rPh sb="19" eb="21">
      <t>ツウショ</t>
    </rPh>
    <rPh sb="31" eb="33">
      <t>リヨウ</t>
    </rPh>
    <rPh sb="34" eb="36">
      <t>シュウリョウ</t>
    </rPh>
    <rPh sb="38" eb="39">
      <t>モノ</t>
    </rPh>
    <rPh sb="40" eb="41">
      <t>カズ</t>
    </rPh>
    <phoneticPr fontId="2"/>
  </si>
  <si>
    <t>※「別紙16」</t>
    <rPh sb="2" eb="4">
      <t>ベッシ</t>
    </rPh>
    <phoneticPr fontId="2"/>
  </si>
  <si>
    <t>※「別紙19」</t>
    <rPh sb="2" eb="4">
      <t>ベッシ</t>
    </rPh>
    <phoneticPr fontId="2"/>
  </si>
  <si>
    <t>※「別紙８」、「要件を満たすことが分かる書類」</t>
    <rPh sb="2" eb="4">
      <t>ベッシ</t>
    </rPh>
    <rPh sb="8" eb="10">
      <t>ヨウケン</t>
    </rPh>
    <rPh sb="11" eb="12">
      <t>ミ</t>
    </rPh>
    <rPh sb="17" eb="18">
      <t>ワ</t>
    </rPh>
    <rPh sb="20" eb="22">
      <t>ショルイ</t>
    </rPh>
    <phoneticPr fontId="2"/>
  </si>
  <si>
    <t>※「別紙5」</t>
    <rPh sb="2" eb="4">
      <t>ベッシ</t>
    </rPh>
    <phoneticPr fontId="2"/>
  </si>
  <si>
    <t>※「別紙10」</t>
    <rPh sb="2" eb="4">
      <t>ベッシ</t>
    </rPh>
    <phoneticPr fontId="2"/>
  </si>
  <si>
    <t>※「別紙11」</t>
    <rPh sb="2" eb="4">
      <t>ベッシ</t>
    </rPh>
    <phoneticPr fontId="2"/>
  </si>
  <si>
    <t>※「別紙13」</t>
    <rPh sb="2" eb="4">
      <t>ベッシ</t>
    </rPh>
    <phoneticPr fontId="2"/>
  </si>
  <si>
    <t>※「別紙14」</t>
    <rPh sb="2" eb="4">
      <t>ベッシ</t>
    </rPh>
    <phoneticPr fontId="2"/>
  </si>
  <si>
    <t>※　３の場合「別紙15」</t>
    <rPh sb="4" eb="6">
      <t>バアイ</t>
    </rPh>
    <rPh sb="7" eb="9">
      <t>ベッシ</t>
    </rPh>
    <phoneticPr fontId="2"/>
  </si>
  <si>
    <t>※「別紙14-2」</t>
    <rPh sb="2" eb="4">
      <t>ベッシ</t>
    </rPh>
    <phoneticPr fontId="2"/>
  </si>
  <si>
    <t>※「別紙20」、「要件を満たすことが分かる書類」</t>
    <rPh sb="2" eb="4">
      <t>ベッシ</t>
    </rPh>
    <rPh sb="9" eb="11">
      <t>ヨウケン</t>
    </rPh>
    <rPh sb="12" eb="13">
      <t>ミ</t>
    </rPh>
    <rPh sb="18" eb="19">
      <t>ワ</t>
    </rPh>
    <rPh sb="21" eb="23">
      <t>ショルイ</t>
    </rPh>
    <phoneticPr fontId="2"/>
  </si>
  <si>
    <t>※「別紙17」</t>
    <rPh sb="2" eb="4">
      <t>ベッシ</t>
    </rPh>
    <phoneticPr fontId="2"/>
  </si>
  <si>
    <t>※「別紙18」</t>
    <rPh sb="2" eb="4">
      <t>ベッシ</t>
    </rPh>
    <phoneticPr fontId="2"/>
  </si>
  <si>
    <t>※「勤務形態一覧表」</t>
    <rPh sb="2" eb="9">
      <t>キンムケイタイイチランヒョウ</t>
    </rPh>
    <phoneticPr fontId="2"/>
  </si>
  <si>
    <t>※別途、変更届（運営規程の変更）の提出が必要</t>
    <rPh sb="1" eb="3">
      <t>ベット</t>
    </rPh>
    <rPh sb="4" eb="7">
      <t>ヘンコウトドケ</t>
    </rPh>
    <rPh sb="8" eb="10">
      <t>ウンエイ</t>
    </rPh>
    <rPh sb="10" eb="12">
      <t>キテイ</t>
    </rPh>
    <rPh sb="13" eb="15">
      <t>ヘンコウ</t>
    </rPh>
    <rPh sb="17" eb="19">
      <t>テイシュツ</t>
    </rPh>
    <rPh sb="20" eb="22">
      <t>ヒツヨウ</t>
    </rPh>
    <phoneticPr fontId="2"/>
  </si>
  <si>
    <t>※「別紙21」、「勤務形態一覧表」、「資格者証等の写し」</t>
    <rPh sb="2" eb="4">
      <t>ベッシ</t>
    </rPh>
    <rPh sb="9" eb="16">
      <t>キンムケイタイイチランヒョウ</t>
    </rPh>
    <rPh sb="25" eb="26">
      <t>ウツ</t>
    </rPh>
    <phoneticPr fontId="2"/>
  </si>
  <si>
    <t>※「浴室の平面図等」、「浴室の写真」、「要件を満たすことが分かる書類」</t>
    <rPh sb="2" eb="4">
      <t>ヨクシツ</t>
    </rPh>
    <rPh sb="5" eb="8">
      <t>ヘイメンズ</t>
    </rPh>
    <rPh sb="8" eb="9">
      <t>トウ</t>
    </rPh>
    <rPh sb="12" eb="14">
      <t>ヨクシツ</t>
    </rPh>
    <rPh sb="15" eb="17">
      <t>シャシン</t>
    </rPh>
    <rPh sb="20" eb="22">
      <t>ヨウケン</t>
    </rPh>
    <rPh sb="23" eb="24">
      <t>ミ</t>
    </rPh>
    <rPh sb="29" eb="30">
      <t>ワ</t>
    </rPh>
    <rPh sb="32" eb="34">
      <t>ショルイ</t>
    </rPh>
    <phoneticPr fontId="2"/>
  </si>
  <si>
    <t>※「別紙22」、「別紙22-2」、「勤務形態一覧表」、「資格者証等の写し」</t>
    <rPh sb="2" eb="4">
      <t>ベッシ</t>
    </rPh>
    <rPh sb="9" eb="11">
      <t>ベッシ</t>
    </rPh>
    <rPh sb="18" eb="25">
      <t>キンムケイタイイチランヒョウ</t>
    </rPh>
    <rPh sb="34" eb="35">
      <t>ウツ</t>
    </rPh>
    <phoneticPr fontId="2"/>
  </si>
  <si>
    <t>※勤務形態一覧表、資格者証等の写し</t>
    <rPh sb="1" eb="8">
      <t>キンムケイタイイチランヒョウ</t>
    </rPh>
    <rPh sb="15" eb="16">
      <t>ウツ</t>
    </rPh>
    <phoneticPr fontId="2"/>
  </si>
  <si>
    <t>※「別紙14-3」</t>
    <rPh sb="2" eb="4">
      <t>ベッシ</t>
    </rPh>
    <phoneticPr fontId="2"/>
  </si>
  <si>
    <t>※勤務形態一覧表</t>
    <rPh sb="1" eb="8">
      <t>キンムケイタイイチランヒョウ</t>
    </rPh>
    <phoneticPr fontId="2"/>
  </si>
  <si>
    <t>※「別紙24」、「要件を満たすことが確認できる書類」</t>
    <rPh sb="2" eb="4">
      <t>ベッシ</t>
    </rPh>
    <rPh sb="9" eb="11">
      <t>ヨウケン</t>
    </rPh>
    <rPh sb="12" eb="13">
      <t>ミ</t>
    </rPh>
    <rPh sb="18" eb="20">
      <t>カクニン</t>
    </rPh>
    <rPh sb="23" eb="25">
      <t>ショルイ</t>
    </rPh>
    <phoneticPr fontId="2"/>
  </si>
  <si>
    <t>※「別紙６」、「浴室の写真」、「要件を満たすことが分かる書類」</t>
    <rPh sb="2" eb="4">
      <t>ベッシ</t>
    </rPh>
    <rPh sb="8" eb="10">
      <t>ヨクシツ</t>
    </rPh>
    <rPh sb="11" eb="13">
      <t>シャシン</t>
    </rPh>
    <rPh sb="16" eb="18">
      <t>ヨウケン</t>
    </rPh>
    <rPh sb="19" eb="20">
      <t>ミ</t>
    </rPh>
    <rPh sb="25" eb="26">
      <t>ワ</t>
    </rPh>
    <rPh sb="28" eb="30">
      <t>ショルイ</t>
    </rPh>
    <phoneticPr fontId="2"/>
  </si>
  <si>
    <t>７　大規模型事業所（Ⅱ）</t>
    <phoneticPr fontId="2"/>
  </si>
  <si>
    <t>※「別紙ウ」</t>
  </si>
  <si>
    <t>※「別紙エ」</t>
    <phoneticPr fontId="2"/>
  </si>
  <si>
    <t>※３の場合</t>
    <rPh sb="3" eb="5">
      <t>バアイ</t>
    </rPh>
    <phoneticPr fontId="2"/>
  </si>
  <si>
    <t>※「通院等乗降介助について」を
ご確認ください。</t>
    <rPh sb="2" eb="4">
      <t>ツウイン</t>
    </rPh>
    <rPh sb="4" eb="5">
      <t>トウ</t>
    </rPh>
    <rPh sb="5" eb="7">
      <t>ジョウコウ</t>
    </rPh>
    <rPh sb="7" eb="9">
      <t>カイジョ</t>
    </rPh>
    <rPh sb="17" eb="19">
      <t>カクニン</t>
    </rPh>
    <phoneticPr fontId="2"/>
  </si>
  <si>
    <t>・道路運送法上の許可書等の写し
・勤務形態一覧表
・運営規程（別途変更届も必要）</t>
    <rPh sb="1" eb="3">
      <t>ドウロ</t>
    </rPh>
    <rPh sb="3" eb="5">
      <t>ウンソウ</t>
    </rPh>
    <rPh sb="5" eb="6">
      <t>ホウ</t>
    </rPh>
    <rPh sb="6" eb="7">
      <t>ジョウ</t>
    </rPh>
    <rPh sb="8" eb="11">
      <t>キョカショ</t>
    </rPh>
    <rPh sb="11" eb="12">
      <t>トウ</t>
    </rPh>
    <rPh sb="13" eb="14">
      <t>ウツ</t>
    </rPh>
    <rPh sb="17" eb="19">
      <t>キンム</t>
    </rPh>
    <rPh sb="19" eb="21">
      <t>ケイタイ</t>
    </rPh>
    <rPh sb="21" eb="23">
      <t>イチラン</t>
    </rPh>
    <rPh sb="23" eb="24">
      <t>ヒョウ</t>
    </rPh>
    <rPh sb="26" eb="28">
      <t>ウンエイ</t>
    </rPh>
    <rPh sb="28" eb="30">
      <t>キテイ</t>
    </rPh>
    <rPh sb="31" eb="33">
      <t>ベット</t>
    </rPh>
    <rPh sb="33" eb="36">
      <t>ヘンコウトドケ</t>
    </rPh>
    <rPh sb="37" eb="39">
      <t>ヒツヨウ</t>
    </rPh>
    <phoneticPr fontId="2"/>
  </si>
  <si>
    <t>※「別紙ア」</t>
    <rPh sb="2" eb="4">
      <t>ベッシ</t>
    </rPh>
    <phoneticPr fontId="2"/>
  </si>
  <si>
    <t>※「別紙イ」</t>
    <rPh sb="2" eb="4">
      <t>ベッシ</t>
    </rPh>
    <phoneticPr fontId="2"/>
  </si>
  <si>
    <t>（算定月の前々月末日までに別途計画書の提出が必要）
※※R6.6はR6.4.15までに提出が必要※※</t>
    <rPh sb="1" eb="3">
      <t>サンテイ</t>
    </rPh>
    <rPh sb="3" eb="4">
      <t>ツキ</t>
    </rPh>
    <rPh sb="5" eb="8">
      <t>ゼンゼンゲツ</t>
    </rPh>
    <rPh sb="8" eb="10">
      <t>マツジツ</t>
    </rPh>
    <rPh sb="13" eb="15">
      <t>ベット</t>
    </rPh>
    <rPh sb="15" eb="18">
      <t>ケイカクショ</t>
    </rPh>
    <rPh sb="19" eb="21">
      <t>テイシュツ</t>
    </rPh>
    <rPh sb="22" eb="24">
      <t>ヒツヨウ</t>
    </rPh>
    <rPh sb="43" eb="45">
      <t>テイシュツ</t>
    </rPh>
    <rPh sb="46" eb="48">
      <t>ヒツヨウ</t>
    </rPh>
    <phoneticPr fontId="2"/>
  </si>
  <si>
    <t>※「別紙ウ」</t>
    <phoneticPr fontId="2"/>
  </si>
  <si>
    <t>（別紙１ー１－２）添付書類一覧表（この用紙で届出はできません）</t>
    <rPh sb="1" eb="3">
      <t>ベッシ</t>
    </rPh>
    <rPh sb="9" eb="11">
      <t>テンプ</t>
    </rPh>
    <rPh sb="11" eb="13">
      <t>ショルイ</t>
    </rPh>
    <rPh sb="13" eb="16">
      <t>イチランヒョウ</t>
    </rPh>
    <rPh sb="19" eb="21">
      <t>ヨウシ</t>
    </rPh>
    <rPh sb="22" eb="24">
      <t>トドケデ</t>
    </rPh>
    <phoneticPr fontId="2"/>
  </si>
  <si>
    <t>（別紙１－２－２）添付書類一覧表（この用紙で届出はできません）</t>
    <rPh sb="9" eb="11">
      <t>テンプ</t>
    </rPh>
    <rPh sb="11" eb="13">
      <t>ショルイ</t>
    </rPh>
    <rPh sb="13" eb="16">
      <t>イチランヒョウ</t>
    </rPh>
    <phoneticPr fontId="2"/>
  </si>
  <si>
    <t>※「別紙12」、「勤務形態一覧表」、「研修修了証等の写し」</t>
    <rPh sb="2" eb="4">
      <t>ベッシ</t>
    </rPh>
    <rPh sb="9" eb="16">
      <t>キンムケイタイイチランヒョウ</t>
    </rPh>
    <rPh sb="19" eb="21">
      <t>ケンシュウ</t>
    </rPh>
    <rPh sb="21" eb="23">
      <t>シュウリョウ</t>
    </rPh>
    <rPh sb="23" eb="24">
      <t>ショウ</t>
    </rPh>
    <rPh sb="24" eb="25">
      <t>トウ</t>
    </rPh>
    <rPh sb="26" eb="27">
      <t>ウツ</t>
    </rPh>
    <phoneticPr fontId="2"/>
  </si>
  <si>
    <t>「別紙９」、「勤務形態一覧表（届出日の前月分）」、「資格者証等の写し」
※Ⅰ・Ⅲ　→加えて「別紙９－３」、「要件を満たすことが分かる書類」
※Ⅱ・Ⅳ　→加えて「要件を満たすことが分かる書類」</t>
    <rPh sb="1" eb="3">
      <t>ベッシ</t>
    </rPh>
    <rPh sb="7" eb="9">
      <t>キンム</t>
    </rPh>
    <rPh sb="9" eb="11">
      <t>ケイタイ</t>
    </rPh>
    <rPh sb="11" eb="13">
      <t>イチラン</t>
    </rPh>
    <rPh sb="13" eb="14">
      <t>ヒョウ</t>
    </rPh>
    <rPh sb="15" eb="17">
      <t>トドケデ</t>
    </rPh>
    <rPh sb="17" eb="18">
      <t>ビ</t>
    </rPh>
    <rPh sb="19" eb="22">
      <t>ゼンゲツブン</t>
    </rPh>
    <rPh sb="26" eb="29">
      <t>シカクシャ</t>
    </rPh>
    <rPh sb="29" eb="30">
      <t>ショウ</t>
    </rPh>
    <rPh sb="30" eb="31">
      <t>トウ</t>
    </rPh>
    <rPh sb="32" eb="33">
      <t>ウツ</t>
    </rPh>
    <rPh sb="42" eb="43">
      <t>クワ</t>
    </rPh>
    <rPh sb="46" eb="48">
      <t>ベッシ</t>
    </rPh>
    <rPh sb="54" eb="56">
      <t>ヨウケン</t>
    </rPh>
    <rPh sb="57" eb="58">
      <t>ミ</t>
    </rPh>
    <rPh sb="63" eb="64">
      <t>ワ</t>
    </rPh>
    <rPh sb="66" eb="68">
      <t>ショルイ</t>
    </rPh>
    <rPh sb="76" eb="77">
      <t>クワ</t>
    </rPh>
    <rPh sb="80" eb="82">
      <t>ヨウケン</t>
    </rPh>
    <rPh sb="83" eb="84">
      <t>ミ</t>
    </rPh>
    <rPh sb="89" eb="90">
      <t>ワ</t>
    </rPh>
    <rPh sb="92" eb="94">
      <t>ショルイ</t>
    </rPh>
    <phoneticPr fontId="2"/>
  </si>
  <si>
    <t>※「別紙23」、「別紙23-2」、「勤務形態一覧表」、「研修修了証等の写し」</t>
    <rPh sb="2" eb="4">
      <t>ベッシ</t>
    </rPh>
    <rPh sb="9" eb="11">
      <t>ベッシ</t>
    </rPh>
    <rPh sb="18" eb="25">
      <t>キンムケイタイイチランヒョウ</t>
    </rPh>
    <rPh sb="28" eb="30">
      <t>ケンシュウ</t>
    </rPh>
    <rPh sb="30" eb="32">
      <t>シュウリョウ</t>
    </rPh>
    <rPh sb="32" eb="33">
      <t>ショウ</t>
    </rPh>
    <rPh sb="33" eb="34">
      <t>トウ</t>
    </rPh>
    <rPh sb="35" eb="36">
      <t>ウツ</t>
    </rPh>
    <phoneticPr fontId="2"/>
  </si>
  <si>
    <t>※「別紙９－２」、「勤務形態一覧表（届出日の前月分）」、
「資格者証等の写し」、「要件を満たすことが分かる書類」</t>
    <rPh sb="2" eb="4">
      <t>ベッシ</t>
    </rPh>
    <rPh sb="10" eb="17">
      <t>キンムケイタイイチランヒョウ</t>
    </rPh>
    <rPh sb="18" eb="20">
      <t>トドケデ</t>
    </rPh>
    <rPh sb="20" eb="21">
      <t>ビ</t>
    </rPh>
    <rPh sb="22" eb="25">
      <t>ゼンゲツブン</t>
    </rPh>
    <rPh sb="30" eb="35">
      <t>シカクシャショウトウ</t>
    </rPh>
    <rPh sb="36" eb="37">
      <t>ウツ</t>
    </rPh>
    <rPh sb="41" eb="43">
      <t>ヨウケン</t>
    </rPh>
    <rPh sb="44" eb="45">
      <t>ミ</t>
    </rPh>
    <rPh sb="50" eb="51">
      <t>ワ</t>
    </rPh>
    <rPh sb="53" eb="55">
      <t>ショルイ</t>
    </rPh>
    <phoneticPr fontId="2"/>
  </si>
  <si>
    <t>＜R６.６月～＞</t>
    <phoneticPr fontId="2"/>
  </si>
  <si>
    <t>注　届出日の属する月の前３月間のうち、いずれかの月の利用実人員数又は利用延人員数で算定。</t>
    <rPh sb="14" eb="15">
      <t>カン</t>
    </rPh>
    <rPh sb="24" eb="25">
      <t>ツキ</t>
    </rPh>
    <rPh sb="38" eb="39">
      <t>イン</t>
    </rPh>
    <rPh sb="39" eb="40">
      <t>スウ</t>
    </rPh>
    <phoneticPr fontId="2"/>
  </si>
  <si>
    <t>注　届出日の属する月の前３月間のうち、いずれかの月の利用実人員数又は利用延人員数で算定。</t>
    <rPh sb="14" eb="15">
      <t>カン</t>
    </rPh>
    <rPh sb="24" eb="25">
      <t>ツキ</t>
    </rPh>
    <rPh sb="38" eb="39">
      <t>イン</t>
    </rPh>
    <phoneticPr fontId="2"/>
  </si>
  <si>
    <t>・指定相当訪問型サービス事業所が本様式を利用する場合には、「①判定期間に指定訪問介護を提供した利用者の総数（要支援者は含めない）」を「①判定期間に指定相当訪問型サービスを提供した利用者の総数」に読み替えてください。なお、この場合の利用者には、一体的に提供している指定訪問介護の利用者は含みません。</t>
    <rPh sb="1" eb="3">
      <t>シテイ</t>
    </rPh>
    <rPh sb="3" eb="5">
      <t>ソウトウ</t>
    </rPh>
    <rPh sb="12" eb="15">
      <t>ジギョウショ</t>
    </rPh>
    <rPh sb="16" eb="17">
      <t>ホン</t>
    </rPh>
    <rPh sb="17" eb="19">
      <t>ヨウシキ</t>
    </rPh>
    <rPh sb="20" eb="22">
      <t>リヨウ</t>
    </rPh>
    <rPh sb="24" eb="26">
      <t>バアイ</t>
    </rPh>
    <rPh sb="73" eb="75">
      <t>シテイ</t>
    </rPh>
    <rPh sb="75" eb="77">
      <t>ソウトウ</t>
    </rPh>
    <rPh sb="77" eb="80">
      <t>ホウモンガタ</t>
    </rPh>
    <rPh sb="97" eb="98">
      <t>ヨ</t>
    </rPh>
    <rPh sb="99" eb="100">
      <t>カ</t>
    </rPh>
    <rPh sb="112" eb="114">
      <t>バアイ</t>
    </rPh>
    <rPh sb="115" eb="118">
      <t>リヨウシャ</t>
    </rPh>
    <rPh sb="121" eb="124">
      <t>イッタイテキ</t>
    </rPh>
    <rPh sb="125" eb="127">
      <t>テイキョウ</t>
    </rPh>
    <rPh sb="131" eb="133">
      <t>シテイ</t>
    </rPh>
    <rPh sb="133" eb="135">
      <t>ホウモン</t>
    </rPh>
    <rPh sb="135" eb="137">
      <t>カイゴ</t>
    </rPh>
    <rPh sb="138" eb="141">
      <t>リヨウシャ</t>
    </rPh>
    <rPh sb="142" eb="143">
      <t>フク</t>
    </rPh>
    <phoneticPr fontId="2"/>
  </si>
  <si>
    <t xml:space="preserve">（※２）「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平成12年３月１日老企第36号）」（以下、「留意事項通知」という。）第２の２(16)⑥二等に規定する以下のa～cのいずれか、若しくは、d「いずれにも該当しない」から当てはまるものを選択すること。
なお、a～cに該当する場合は、それぞれ要件を満たすことが分かる根拠書類を準備し、指定権者からの求めがあった場合には、速やかに提出すること。
a：特別地域訪問介護加算を受けている事業所である場合
b：判定期間の一月当たりの延べ訪問回数が二百回以下であるなど事業所が小規模である場合
c：その他正当な理由と都道府県知事が認めた場合
</t>
    <rPh sb="126" eb="128">
      <t>イカ</t>
    </rPh>
    <rPh sb="130" eb="132">
      <t>リュウイ</t>
    </rPh>
    <rPh sb="132" eb="134">
      <t>ジコウ</t>
    </rPh>
    <rPh sb="134" eb="136">
      <t>ツウチ</t>
    </rPh>
    <rPh sb="142" eb="143">
      <t>ダイ</t>
    </rPh>
    <rPh sb="151" eb="152">
      <t>ニ</t>
    </rPh>
    <rPh sb="152" eb="153">
      <t>トウ</t>
    </rPh>
    <rPh sb="154" eb="156">
      <t>キテイ</t>
    </rPh>
    <rPh sb="158" eb="160">
      <t>イカ</t>
    </rPh>
    <rPh sb="170" eb="171">
      <t>モ</t>
    </rPh>
    <rPh sb="182" eb="184">
      <t>ガイトウ</t>
    </rPh>
    <rPh sb="190" eb="191">
      <t>ア</t>
    </rPh>
    <rPh sb="198" eb="200">
      <t>センタク</t>
    </rPh>
    <rPh sb="213" eb="215">
      <t>ガイトウ</t>
    </rPh>
    <rPh sb="217" eb="219">
      <t>バアイ</t>
    </rPh>
    <rPh sb="264" eb="265">
      <t>スミ</t>
    </rPh>
    <rPh sb="268" eb="270">
      <t>テイシュツ</t>
    </rPh>
    <phoneticPr fontId="2"/>
  </si>
  <si>
    <t>ウ</t>
    <phoneticPr fontId="2"/>
  </si>
  <si>
    <t>ア×イ÷６ヶ月＝</t>
    <rPh sb="6" eb="7">
      <t>ゲツ</t>
    </rPh>
    <phoneticPr fontId="2"/>
  </si>
  <si>
    <t>（←カレンダー等で実際の予定日数を入力）</t>
    <rPh sb="7" eb="8">
      <t>トウ</t>
    </rPh>
    <rPh sb="9" eb="11">
      <t>ジッサイ</t>
    </rPh>
    <rPh sb="12" eb="14">
      <t>ヨテイ</t>
    </rPh>
    <rPh sb="14" eb="16">
      <t>ニッスウ</t>
    </rPh>
    <rPh sb="17" eb="19">
      <t>ニュウリョク</t>
    </rPh>
    <phoneticPr fontId="2"/>
  </si>
  <si>
    <t>イ</t>
    <phoneticPr fontId="2"/>
  </si>
  <si>
    <t>今後６ヶ月間の営業日</t>
    <rPh sb="0" eb="2">
      <t>コンゴ</t>
    </rPh>
    <rPh sb="4" eb="6">
      <t>ゲツカン</t>
    </rPh>
    <rPh sb="7" eb="10">
      <t>エイギョウビ</t>
    </rPh>
    <phoneticPr fontId="2"/>
  </si>
  <si>
    <t>（利用定員－前年度の利用定員）÷前年度の利用定員</t>
    <phoneticPr fontId="2"/>
  </si>
  <si>
    <t>前年度の利用定員との比較→</t>
    <rPh sb="0" eb="3">
      <t>ゼンネンド</t>
    </rPh>
    <rPh sb="4" eb="6">
      <t>リヨウ</t>
    </rPh>
    <rPh sb="6" eb="8">
      <t>テイイン</t>
    </rPh>
    <rPh sb="10" eb="12">
      <t>ヒカク</t>
    </rPh>
    <phoneticPr fontId="2"/>
  </si>
  <si>
    <t>ア</t>
    <phoneticPr fontId="2"/>
  </si>
  <si>
    <t>＝</t>
    <phoneticPr fontId="2"/>
  </si>
  <si>
    <t>９０％</t>
    <phoneticPr fontId="2"/>
  </si>
  <si>
    <t>×</t>
    <phoneticPr fontId="2"/>
  </si>
  <si>
    <t>利用定員</t>
    <rPh sb="0" eb="2">
      <t>リヨウ</t>
    </rPh>
    <rPh sb="2" eb="4">
      <t>テイイン</t>
    </rPh>
    <phoneticPr fontId="2"/>
  </si>
  <si>
    <t>（←　前年度から利用定員が２５％以上変更になる場合のみ入力）</t>
    <rPh sb="3" eb="6">
      <t>ゼンネンド</t>
    </rPh>
    <rPh sb="8" eb="10">
      <t>リヨウ</t>
    </rPh>
    <rPh sb="10" eb="12">
      <t>テイイン</t>
    </rPh>
    <rPh sb="16" eb="18">
      <t>イジョウ</t>
    </rPh>
    <rPh sb="18" eb="20">
      <t>ヘンコウ</t>
    </rPh>
    <rPh sb="23" eb="25">
      <t>バアイ</t>
    </rPh>
    <rPh sb="27" eb="29">
      <t>ニュウリョク</t>
    </rPh>
    <phoneticPr fontId="2"/>
  </si>
  <si>
    <t>前年度の利用定員</t>
    <rPh sb="0" eb="3">
      <t>ゼンネンド</t>
    </rPh>
    <rPh sb="4" eb="6">
      <t>リヨウ</t>
    </rPh>
    <rPh sb="6" eb="8">
      <t>テイイン</t>
    </rPh>
    <phoneticPr fontId="2"/>
  </si>
  <si>
    <t>「Ⅱ　新規（営業実績６ヶ月未満・再開を含む）又は前年度の利用定員から概ね２５％以上の利用定員を変更する場合」</t>
    <rPh sb="3" eb="5">
      <t>シンキ</t>
    </rPh>
    <rPh sb="6" eb="8">
      <t>エイギョウ</t>
    </rPh>
    <rPh sb="8" eb="10">
      <t>ジッセキ</t>
    </rPh>
    <rPh sb="12" eb="13">
      <t>ゲツ</t>
    </rPh>
    <rPh sb="13" eb="15">
      <t>ミマン</t>
    </rPh>
    <rPh sb="16" eb="18">
      <t>サイカイ</t>
    </rPh>
    <rPh sb="19" eb="20">
      <t>フク</t>
    </rPh>
    <rPh sb="22" eb="23">
      <t>マタ</t>
    </rPh>
    <rPh sb="24" eb="27">
      <t>ゼンネンド</t>
    </rPh>
    <rPh sb="28" eb="30">
      <t>リヨウ</t>
    </rPh>
    <rPh sb="30" eb="32">
      <t>テイイン</t>
    </rPh>
    <rPh sb="34" eb="35">
      <t>オオム</t>
    </rPh>
    <rPh sb="39" eb="41">
      <t>イジョウ</t>
    </rPh>
    <rPh sb="42" eb="44">
      <t>リヨウ</t>
    </rPh>
    <rPh sb="44" eb="46">
      <t>テイイン</t>
    </rPh>
    <rPh sb="47" eb="49">
      <t>ヘンコウ</t>
    </rPh>
    <rPh sb="51" eb="53">
      <t>バアイ</t>
    </rPh>
    <phoneticPr fontId="2"/>
  </si>
  <si>
    <t>③：１ヶ月当たりの平均利用延人員数　　　　　　　　　　　（Ａ）　÷　（Ｂ）　＝</t>
    <rPh sb="4" eb="5">
      <t>ゲツ</t>
    </rPh>
    <rPh sb="5" eb="6">
      <t>ア</t>
    </rPh>
    <rPh sb="9" eb="11">
      <t>ヘイキン</t>
    </rPh>
    <rPh sb="11" eb="13">
      <t>リヨウ</t>
    </rPh>
    <rPh sb="13" eb="14">
      <t>ノ</t>
    </rPh>
    <rPh sb="14" eb="16">
      <t>ジンイン</t>
    </rPh>
    <rPh sb="16" eb="17">
      <t>スウ</t>
    </rPh>
    <phoneticPr fontId="2"/>
  </si>
  <si>
    <t>　　※４　営業月数が６ヶ月未満の場合は、下記の「Ⅱ」の式により、計算してください。</t>
    <rPh sb="5" eb="7">
      <t>エイギョウ</t>
    </rPh>
    <rPh sb="7" eb="9">
      <t>ツキスウ</t>
    </rPh>
    <rPh sb="12" eb="13">
      <t>ゲツ</t>
    </rPh>
    <rPh sb="13" eb="15">
      <t>ミマン</t>
    </rPh>
    <rPh sb="16" eb="18">
      <t>バアイ</t>
    </rPh>
    <rPh sb="20" eb="22">
      <t>カキ</t>
    </rPh>
    <rPh sb="27" eb="28">
      <t>シキ</t>
    </rPh>
    <rPh sb="32" eb="34">
      <t>ケイサン</t>
    </rPh>
    <phoneticPr fontId="2"/>
  </si>
  <si>
    <t>・・・（Ｂ）</t>
    <phoneticPr fontId="2"/>
  </si>
  <si>
    <t>②：営業月数（前年度の４月から２月まで）　※４</t>
    <rPh sb="2" eb="4">
      <t>エイギョウ</t>
    </rPh>
    <rPh sb="4" eb="5">
      <t>ツキ</t>
    </rPh>
    <rPh sb="5" eb="6">
      <t>スウ</t>
    </rPh>
    <rPh sb="7" eb="10">
      <t>ゼンネンド</t>
    </rPh>
    <rPh sb="11" eb="12">
      <t>ヘイネン</t>
    </rPh>
    <rPh sb="12" eb="13">
      <t>ガツ</t>
    </rPh>
    <rPh sb="15" eb="16">
      <t>ヘイネン</t>
    </rPh>
    <rPh sb="16" eb="17">
      <t>ガツ</t>
    </rPh>
    <phoneticPr fontId="2"/>
  </si>
  <si>
    <t>・・・（Ａ）</t>
    <phoneticPr fontId="2"/>
  </si>
  <si>
    <t>利用延人員合計</t>
    <rPh sb="0" eb="2">
      <t>リヨウ</t>
    </rPh>
    <rPh sb="2" eb="3">
      <t>ノ</t>
    </rPh>
    <rPh sb="3" eb="5">
      <t>ジンイン</t>
    </rPh>
    <rPh sb="5" eb="7">
      <t>ゴウケイ</t>
    </rPh>
    <phoneticPr fontId="2"/>
  </si>
  <si>
    <t>　※３　小数点第３位を四捨五入　（自動計算）</t>
    <rPh sb="4" eb="7">
      <t>ショウスウテン</t>
    </rPh>
    <rPh sb="7" eb="8">
      <t>ダイ</t>
    </rPh>
    <rPh sb="9" eb="10">
      <t>イ</t>
    </rPh>
    <rPh sb="11" eb="15">
      <t>シシャゴニュウ</t>
    </rPh>
    <rPh sb="17" eb="19">
      <t>ジドウ</t>
    </rPh>
    <rPh sb="19" eb="21">
      <t>ケイサン</t>
    </rPh>
    <phoneticPr fontId="2"/>
  </si>
  <si>
    <t>　※２　毎日営業（正月等を除く）の場合のみ、▼ボタンで「6/7」を入力してください。</t>
    <rPh sb="9" eb="12">
      <t>ショウガツトウ</t>
    </rPh>
    <rPh sb="13" eb="14">
      <t>ノゾ</t>
    </rPh>
    <phoneticPr fontId="2"/>
  </si>
  <si>
    <t>　※１　同時に提供を受けた最大数を営業日ごとに合算した数でも可。　（７時間以上９時間未満の欄に入力してください。）</t>
    <rPh sb="35" eb="39">
      <t>ジカンイジョウ</t>
    </rPh>
    <rPh sb="40" eb="42">
      <t>ジカン</t>
    </rPh>
    <rPh sb="42" eb="44">
      <t>ミマン</t>
    </rPh>
    <rPh sb="45" eb="46">
      <t>ラン</t>
    </rPh>
    <rPh sb="47" eb="49">
      <t>ニュウリョク</t>
    </rPh>
    <phoneticPr fontId="2"/>
  </si>
  <si>
    <t>毎日営業補正後利用延人員数
（※３）</t>
    <rPh sb="0" eb="2">
      <t>マイニチ</t>
    </rPh>
    <rPh sb="2" eb="4">
      <t>エイギョウ</t>
    </rPh>
    <rPh sb="4" eb="6">
      <t>ホセイ</t>
    </rPh>
    <rPh sb="6" eb="7">
      <t>ゴ</t>
    </rPh>
    <rPh sb="7" eb="9">
      <t>リヨウ</t>
    </rPh>
    <rPh sb="9" eb="10">
      <t>ノ</t>
    </rPh>
    <rPh sb="10" eb="12">
      <t>ジンイン</t>
    </rPh>
    <rPh sb="12" eb="13">
      <t>スウ</t>
    </rPh>
    <phoneticPr fontId="2"/>
  </si>
  <si>
    <t>毎日営業入力欄（※２）</t>
    <rPh sb="0" eb="2">
      <t>マイニチ</t>
    </rPh>
    <rPh sb="2" eb="4">
      <t>エイギョウ</t>
    </rPh>
    <rPh sb="4" eb="6">
      <t>ニュウリョク</t>
    </rPh>
    <rPh sb="6" eb="7">
      <t>ラン</t>
    </rPh>
    <phoneticPr fontId="2"/>
  </si>
  <si>
    <t>利用延人員数</t>
    <rPh sb="0" eb="2">
      <t>リヨウ</t>
    </rPh>
    <rPh sb="2" eb="3">
      <t>ノ</t>
    </rPh>
    <rPh sb="3" eb="5">
      <t>ジンイン</t>
    </rPh>
    <rPh sb="5" eb="6">
      <t>スウ</t>
    </rPh>
    <phoneticPr fontId="2"/>
  </si>
  <si>
    <t>７時間以上９時間未満</t>
    <rPh sb="1" eb="3">
      <t>ジカン</t>
    </rPh>
    <rPh sb="3" eb="5">
      <t>イジョウ</t>
    </rPh>
    <rPh sb="6" eb="8">
      <t>ジカン</t>
    </rPh>
    <rPh sb="8" eb="10">
      <t>ミマン</t>
    </rPh>
    <phoneticPr fontId="2"/>
  </si>
  <si>
    <t>報酬区分補正　３／４</t>
    <rPh sb="0" eb="2">
      <t>ホウシュウ</t>
    </rPh>
    <rPh sb="2" eb="4">
      <t>クブン</t>
    </rPh>
    <rPh sb="4" eb="6">
      <t>ホセイ</t>
    </rPh>
    <phoneticPr fontId="2"/>
  </si>
  <si>
    <t>５時間以上７時間未満</t>
    <rPh sb="1" eb="3">
      <t>ジカン</t>
    </rPh>
    <rPh sb="3" eb="5">
      <t>イジョウ</t>
    </rPh>
    <rPh sb="6" eb="8">
      <t>ジカン</t>
    </rPh>
    <rPh sb="8" eb="10">
      <t>ミマン</t>
    </rPh>
    <phoneticPr fontId="2"/>
  </si>
  <si>
    <t>報酬区分補正　１／２</t>
    <rPh sb="0" eb="2">
      <t>ホウシュウ</t>
    </rPh>
    <rPh sb="2" eb="4">
      <t>クブン</t>
    </rPh>
    <rPh sb="4" eb="6">
      <t>ホセイ</t>
    </rPh>
    <phoneticPr fontId="2"/>
  </si>
  <si>
    <t>５時間未満</t>
    <rPh sb="1" eb="3">
      <t>ジカン</t>
    </rPh>
    <rPh sb="3" eb="5">
      <t>ミマン</t>
    </rPh>
    <phoneticPr fontId="2"/>
  </si>
  <si>
    <t>要支援者の利用人員
（※１）</t>
    <rPh sb="0" eb="3">
      <t>ヨウシエン</t>
    </rPh>
    <rPh sb="3" eb="4">
      <t>モノ</t>
    </rPh>
    <rPh sb="5" eb="6">
      <t>リ</t>
    </rPh>
    <rPh sb="6" eb="7">
      <t>ヨウ</t>
    </rPh>
    <rPh sb="7" eb="9">
      <t>ジンイン</t>
    </rPh>
    <phoneticPr fontId="2"/>
  </si>
  <si>
    <t>３時間以上５時間未満
（２時間以上３時間未満含む）</t>
    <rPh sb="1" eb="3">
      <t>ジカン</t>
    </rPh>
    <rPh sb="3" eb="5">
      <t>イジョウ</t>
    </rPh>
    <rPh sb="6" eb="8">
      <t>ジカン</t>
    </rPh>
    <rPh sb="8" eb="10">
      <t>ミマン</t>
    </rPh>
    <rPh sb="13" eb="15">
      <t>ジカン</t>
    </rPh>
    <rPh sb="15" eb="17">
      <t>イジョウ</t>
    </rPh>
    <rPh sb="18" eb="20">
      <t>ジカン</t>
    </rPh>
    <rPh sb="20" eb="22">
      <t>ミマン</t>
    </rPh>
    <rPh sb="22" eb="23">
      <t>フク</t>
    </rPh>
    <phoneticPr fontId="2"/>
  </si>
  <si>
    <t>要介護者の利用人員</t>
    <rPh sb="0" eb="3">
      <t>ヨウカイゴ</t>
    </rPh>
    <rPh sb="3" eb="4">
      <t>モノ</t>
    </rPh>
    <rPh sb="5" eb="6">
      <t>リ</t>
    </rPh>
    <rPh sb="6" eb="7">
      <t>ヨウ</t>
    </rPh>
    <rPh sb="7" eb="9">
      <t>ジンイン</t>
    </rPh>
    <phoneticPr fontId="2"/>
  </si>
  <si>
    <t>5月</t>
    <rPh sb="1" eb="2">
      <t>ガツ</t>
    </rPh>
    <phoneticPr fontId="2"/>
  </si>
  <si>
    <t>報酬区分</t>
    <rPh sb="0" eb="2">
      <t>ホウシュウ</t>
    </rPh>
    <rPh sb="2" eb="4">
      <t>クブン</t>
    </rPh>
    <phoneticPr fontId="2"/>
  </si>
  <si>
    <t>計</t>
    <rPh sb="0" eb="1">
      <t>ケイ</t>
    </rPh>
    <phoneticPr fontId="2"/>
  </si>
  <si>
    <t>年月</t>
    <rPh sb="0" eb="2">
      <t>ネンゲツ</t>
    </rPh>
    <phoneticPr fontId="2"/>
  </si>
  <si>
    <r>
      <t>　①：表</t>
    </r>
    <r>
      <rPr>
        <b/>
        <sz val="11"/>
        <color indexed="18"/>
        <rFont val="ＭＳ Ｐゴシック"/>
        <family val="3"/>
        <charset val="128"/>
      </rPr>
      <t>（青色の枠）</t>
    </r>
    <r>
      <rPr>
        <sz val="11"/>
        <color indexed="18"/>
        <rFont val="ＭＳ Ｐゴシック"/>
        <family val="3"/>
        <charset val="128"/>
      </rPr>
      <t>に</t>
    </r>
    <r>
      <rPr>
        <sz val="11"/>
        <rFont val="ＭＳ Ｐゴシック"/>
        <family val="3"/>
        <charset val="128"/>
      </rPr>
      <t>各月の利用実績を入力してください。</t>
    </r>
    <rPh sb="3" eb="4">
      <t>ヒョウ</t>
    </rPh>
    <rPh sb="5" eb="7">
      <t>アオイロ</t>
    </rPh>
    <rPh sb="8" eb="9">
      <t>ワク</t>
    </rPh>
    <rPh sb="11" eb="13">
      <t>カクツキ</t>
    </rPh>
    <rPh sb="14" eb="16">
      <t>リヨウ</t>
    </rPh>
    <rPh sb="16" eb="18">
      <t>ジッセキ</t>
    </rPh>
    <rPh sb="19" eb="21">
      <t>ニュウリョク</t>
    </rPh>
    <phoneticPr fontId="2"/>
  </si>
  <si>
    <t>①から③の順に進んでください。</t>
    <rPh sb="5" eb="6">
      <t>ジュン</t>
    </rPh>
    <rPh sb="7" eb="8">
      <t>スス</t>
    </rPh>
    <phoneticPr fontId="2"/>
  </si>
  <si>
    <t>「Ⅰ　前年度の営業実績が６ヶ月以上ある場合」</t>
    <rPh sb="3" eb="6">
      <t>ゼンネンド</t>
    </rPh>
    <rPh sb="7" eb="9">
      <t>エイギョウ</t>
    </rPh>
    <rPh sb="9" eb="11">
      <t>ジッセキ</t>
    </rPh>
    <rPh sb="12" eb="15">
      <t>ロッカゲツ</t>
    </rPh>
    <rPh sb="15" eb="17">
      <t>イジョウ</t>
    </rPh>
    <rPh sb="19" eb="21">
      <t>バアイ</t>
    </rPh>
    <phoneticPr fontId="2"/>
  </si>
  <si>
    <t>青色の枠内に入力してください。</t>
    <rPh sb="0" eb="2">
      <t>アオイロ</t>
    </rPh>
    <rPh sb="3" eb="5">
      <t>ワクナイ</t>
    </rPh>
    <rPh sb="6" eb="8">
      <t>ニュウリョク</t>
    </rPh>
    <phoneticPr fontId="2"/>
  </si>
  <si>
    <t>※　別紙の「ご記入にあたっての留意事項」を参照願います。</t>
    <rPh sb="2" eb="4">
      <t>ベッシ</t>
    </rPh>
    <rPh sb="7" eb="9">
      <t>キニュウ</t>
    </rPh>
    <rPh sb="15" eb="17">
      <t>リュウイ</t>
    </rPh>
    <rPh sb="17" eb="19">
      <t>ジコウ</t>
    </rPh>
    <rPh sb="21" eb="23">
      <t>サンショウ</t>
    </rPh>
    <rPh sb="23" eb="24">
      <t>ネガ</t>
    </rPh>
    <phoneticPr fontId="2"/>
  </si>
  <si>
    <t>（年度末定例　　・　　利用定員変更時）</t>
    <rPh sb="1" eb="3">
      <t>ネンド</t>
    </rPh>
    <rPh sb="3" eb="4">
      <t>マツ</t>
    </rPh>
    <rPh sb="4" eb="6">
      <t>テイレイ</t>
    </rPh>
    <rPh sb="11" eb="13">
      <t>リヨウ</t>
    </rPh>
    <rPh sb="13" eb="15">
      <t>テイイン</t>
    </rPh>
    <rPh sb="15" eb="18">
      <t>ヘンコウジ</t>
    </rPh>
    <phoneticPr fontId="2"/>
  </si>
  <si>
    <t>6/7</t>
    <phoneticPr fontId="2"/>
  </si>
  <si>
    <t>通所介護　施設区分に係る調書</t>
    <rPh sb="0" eb="2">
      <t>ツウショ</t>
    </rPh>
    <rPh sb="2" eb="4">
      <t>カイゴ</t>
    </rPh>
    <rPh sb="5" eb="7">
      <t>シセツ</t>
    </rPh>
    <rPh sb="7" eb="9">
      <t>クブン</t>
    </rPh>
    <rPh sb="10" eb="11">
      <t>カカ</t>
    </rPh>
    <rPh sb="12" eb="14">
      <t>チョウショ</t>
    </rPh>
    <phoneticPr fontId="2"/>
  </si>
  <si>
    <t>（別紙ア・独自様式）</t>
    <rPh sb="1" eb="3">
      <t>ベッシ</t>
    </rPh>
    <rPh sb="5" eb="7">
      <t>ドクジ</t>
    </rPh>
    <rPh sb="7" eb="9">
      <t>ヨウシキ</t>
    </rPh>
    <phoneticPr fontId="2"/>
  </si>
  <si>
    <t>　※１　同時に提供を受けた最大数を営業日ごとに合算した数でも可。　（６時間以上８時間未満の欄に入力してください。）</t>
    <rPh sb="35" eb="39">
      <t>ジカンイジョウ</t>
    </rPh>
    <rPh sb="40" eb="42">
      <t>ジカン</t>
    </rPh>
    <rPh sb="42" eb="44">
      <t>ミマン</t>
    </rPh>
    <rPh sb="45" eb="46">
      <t>ラン</t>
    </rPh>
    <rPh sb="47" eb="49">
      <t>ニュウリョク</t>
    </rPh>
    <phoneticPr fontId="2"/>
  </si>
  <si>
    <t>６時間以上８時間未満</t>
    <rPh sb="1" eb="3">
      <t>ジカン</t>
    </rPh>
    <rPh sb="3" eb="5">
      <t>イジョウ</t>
    </rPh>
    <rPh sb="6" eb="8">
      <t>ジカン</t>
    </rPh>
    <rPh sb="8" eb="10">
      <t>ミマン</t>
    </rPh>
    <phoneticPr fontId="2"/>
  </si>
  <si>
    <t>４時間以上６時間未満</t>
    <rPh sb="1" eb="3">
      <t>ジカン</t>
    </rPh>
    <rPh sb="3" eb="5">
      <t>イジョウ</t>
    </rPh>
    <rPh sb="6" eb="8">
      <t>ジカン</t>
    </rPh>
    <rPh sb="8" eb="10">
      <t>ミマン</t>
    </rPh>
    <phoneticPr fontId="2"/>
  </si>
  <si>
    <t>２時間以上４時間未満</t>
    <rPh sb="1" eb="3">
      <t>ジカン</t>
    </rPh>
    <rPh sb="3" eb="5">
      <t>イジョウ</t>
    </rPh>
    <rPh sb="6" eb="8">
      <t>ジカン</t>
    </rPh>
    <rPh sb="8" eb="10">
      <t>ミマン</t>
    </rPh>
    <phoneticPr fontId="2"/>
  </si>
  <si>
    <t>報酬区分補正　１／４</t>
    <rPh sb="0" eb="2">
      <t>ホウシュウ</t>
    </rPh>
    <rPh sb="2" eb="4">
      <t>クブン</t>
    </rPh>
    <rPh sb="4" eb="6">
      <t>ホセイ</t>
    </rPh>
    <phoneticPr fontId="2"/>
  </si>
  <si>
    <t>２時間未満</t>
    <rPh sb="1" eb="3">
      <t>ジカン</t>
    </rPh>
    <rPh sb="3" eb="5">
      <t>ミマン</t>
    </rPh>
    <phoneticPr fontId="2"/>
  </si>
  <si>
    <t>２時間以上３時間未満及び
３時間以上４時間未満</t>
    <rPh sb="1" eb="3">
      <t>ジカン</t>
    </rPh>
    <rPh sb="3" eb="5">
      <t>イジョウ</t>
    </rPh>
    <rPh sb="6" eb="8">
      <t>ジカン</t>
    </rPh>
    <rPh sb="8" eb="10">
      <t>ミマン</t>
    </rPh>
    <rPh sb="10" eb="11">
      <t>オヨ</t>
    </rPh>
    <rPh sb="14" eb="16">
      <t>ジカン</t>
    </rPh>
    <rPh sb="16" eb="18">
      <t>イジョウ</t>
    </rPh>
    <rPh sb="19" eb="21">
      <t>ジカン</t>
    </rPh>
    <rPh sb="21" eb="23">
      <t>ミマン</t>
    </rPh>
    <phoneticPr fontId="2"/>
  </si>
  <si>
    <t>１時間以上２時間未満</t>
    <rPh sb="1" eb="3">
      <t>ジカン</t>
    </rPh>
    <rPh sb="3" eb="5">
      <t>イジョウ</t>
    </rPh>
    <rPh sb="6" eb="8">
      <t>ジカン</t>
    </rPh>
    <rPh sb="8" eb="10">
      <t>ミマン</t>
    </rPh>
    <phoneticPr fontId="2"/>
  </si>
  <si>
    <r>
      <t>　①：表</t>
    </r>
    <r>
      <rPr>
        <b/>
        <sz val="11"/>
        <color indexed="18"/>
        <rFont val="ＭＳ Ｐゴシック"/>
        <family val="3"/>
        <charset val="128"/>
      </rPr>
      <t>（青色の枠）</t>
    </r>
    <r>
      <rPr>
        <sz val="11"/>
        <rFont val="ＭＳ Ｐゴシック"/>
        <family val="3"/>
        <charset val="128"/>
      </rPr>
      <t>に各月の利用実績を入力してください。</t>
    </r>
    <rPh sb="3" eb="4">
      <t>ヒョウ</t>
    </rPh>
    <rPh sb="5" eb="7">
      <t>アオイロ</t>
    </rPh>
    <rPh sb="8" eb="9">
      <t>ワク</t>
    </rPh>
    <rPh sb="11" eb="13">
      <t>カクツキ</t>
    </rPh>
    <rPh sb="14" eb="16">
      <t>リヨウ</t>
    </rPh>
    <rPh sb="16" eb="18">
      <t>ジッセキ</t>
    </rPh>
    <rPh sb="19" eb="21">
      <t>ニュウリョク</t>
    </rPh>
    <phoneticPr fontId="2"/>
  </si>
  <si>
    <t>通所リハビリテーション　施設区分に係る調書</t>
    <rPh sb="0" eb="2">
      <t>ツウショ</t>
    </rPh>
    <rPh sb="12" eb="14">
      <t>シセツ</t>
    </rPh>
    <rPh sb="14" eb="16">
      <t>クブン</t>
    </rPh>
    <rPh sb="17" eb="18">
      <t>カカ</t>
    </rPh>
    <rPh sb="19" eb="21">
      <t>チョウショ</t>
    </rPh>
    <phoneticPr fontId="2"/>
  </si>
  <si>
    <t>（別紙イ・独自様式）</t>
    <rPh sb="1" eb="3">
      <t>ベッシ</t>
    </rPh>
    <rPh sb="5" eb="7">
      <t>ドクジ</t>
    </rPh>
    <rPh sb="7" eb="9">
      <t>ヨウシキ</t>
    </rPh>
    <phoneticPr fontId="2"/>
  </si>
  <si>
    <t>※　介護予防福祉用具貸与においては、　　実利用者が５人以下／月であること。</t>
    <rPh sb="2" eb="4">
      <t>カイゴ</t>
    </rPh>
    <rPh sb="4" eb="6">
      <t>ヨボウ</t>
    </rPh>
    <rPh sb="6" eb="8">
      <t>フクシ</t>
    </rPh>
    <rPh sb="8" eb="10">
      <t>ヨウグ</t>
    </rPh>
    <rPh sb="10" eb="12">
      <t>タイヨ</t>
    </rPh>
    <rPh sb="20" eb="21">
      <t>ジツ</t>
    </rPh>
    <rPh sb="21" eb="24">
      <t>リヨウシャ</t>
    </rPh>
    <rPh sb="26" eb="27">
      <t>ニン</t>
    </rPh>
    <rPh sb="27" eb="29">
      <t>イカ</t>
    </rPh>
    <rPh sb="30" eb="31">
      <t>ツキ</t>
    </rPh>
    <phoneticPr fontId="2"/>
  </si>
  <si>
    <t>（医師、歯科医師、薬剤師、管理栄養士、歯科衛生士等の各々において、５回以下／月）</t>
    <rPh sb="1" eb="3">
      <t>イシ</t>
    </rPh>
    <rPh sb="4" eb="6">
      <t>シカ</t>
    </rPh>
    <rPh sb="6" eb="8">
      <t>イシ</t>
    </rPh>
    <rPh sb="9" eb="12">
      <t>ヤクザイシ</t>
    </rPh>
    <rPh sb="13" eb="15">
      <t>カンリ</t>
    </rPh>
    <rPh sb="15" eb="18">
      <t>エイヨウシ</t>
    </rPh>
    <rPh sb="19" eb="21">
      <t>シカ</t>
    </rPh>
    <rPh sb="21" eb="24">
      <t>エイセイシ</t>
    </rPh>
    <rPh sb="24" eb="25">
      <t>ナド</t>
    </rPh>
    <rPh sb="26" eb="28">
      <t>オノオノ</t>
    </rPh>
    <rPh sb="34" eb="35">
      <t>カイ</t>
    </rPh>
    <rPh sb="35" eb="37">
      <t>イカ</t>
    </rPh>
    <rPh sb="38" eb="39">
      <t>ツキ</t>
    </rPh>
    <phoneticPr fontId="2"/>
  </si>
  <si>
    <t>※　介護予防居宅療養管理指導においては、延訪問回数が５回以下／月であること。</t>
    <rPh sb="2" eb="4">
      <t>カイゴ</t>
    </rPh>
    <rPh sb="4" eb="6">
      <t>ヨボウ</t>
    </rPh>
    <rPh sb="6" eb="8">
      <t>キョタク</t>
    </rPh>
    <rPh sb="8" eb="10">
      <t>リョウヨウ</t>
    </rPh>
    <rPh sb="10" eb="12">
      <t>カンリ</t>
    </rPh>
    <rPh sb="12" eb="14">
      <t>シドウ</t>
    </rPh>
    <rPh sb="20" eb="21">
      <t>ノベ</t>
    </rPh>
    <rPh sb="21" eb="23">
      <t>ホウモン</t>
    </rPh>
    <rPh sb="23" eb="25">
      <t>カイスウ</t>
    </rPh>
    <rPh sb="27" eb="28">
      <t>カイ</t>
    </rPh>
    <rPh sb="28" eb="30">
      <t>イカ</t>
    </rPh>
    <rPh sb="31" eb="32">
      <t>ツキ</t>
    </rPh>
    <phoneticPr fontId="2"/>
  </si>
  <si>
    <t>※　介護予防訪問リハビリにおいては、　　延訪問回数が１０回以下／月であること。</t>
    <rPh sb="2" eb="4">
      <t>カイゴ</t>
    </rPh>
    <rPh sb="4" eb="6">
      <t>ヨボウ</t>
    </rPh>
    <rPh sb="6" eb="8">
      <t>ホウモン</t>
    </rPh>
    <rPh sb="20" eb="21">
      <t>ノベ</t>
    </rPh>
    <rPh sb="21" eb="23">
      <t>ホウモン</t>
    </rPh>
    <rPh sb="23" eb="25">
      <t>カイスウ</t>
    </rPh>
    <rPh sb="28" eb="29">
      <t>カイ</t>
    </rPh>
    <rPh sb="29" eb="31">
      <t>イカ</t>
    </rPh>
    <rPh sb="32" eb="33">
      <t>ツキ</t>
    </rPh>
    <phoneticPr fontId="2"/>
  </si>
  <si>
    <t>※　介護予防訪問看護においては、　　　　延訪問回数が５回以下／月であること。</t>
    <rPh sb="2" eb="4">
      <t>カイゴ</t>
    </rPh>
    <rPh sb="4" eb="6">
      <t>ヨボウ</t>
    </rPh>
    <rPh sb="6" eb="8">
      <t>ホウモン</t>
    </rPh>
    <rPh sb="8" eb="10">
      <t>カンゴ</t>
    </rPh>
    <rPh sb="20" eb="21">
      <t>ノベ</t>
    </rPh>
    <rPh sb="21" eb="23">
      <t>ホウモン</t>
    </rPh>
    <rPh sb="23" eb="25">
      <t>カイスウ</t>
    </rPh>
    <rPh sb="27" eb="28">
      <t>カイ</t>
    </rPh>
    <rPh sb="28" eb="30">
      <t>イカ</t>
    </rPh>
    <rPh sb="31" eb="32">
      <t>ツキ</t>
    </rPh>
    <phoneticPr fontId="2"/>
  </si>
  <si>
    <t>※　介護予防訪問入浴においては、　　　　延訪問回数が５回以下／月であること。</t>
    <rPh sb="2" eb="4">
      <t>カイゴ</t>
    </rPh>
    <rPh sb="4" eb="6">
      <t>ヨボウ</t>
    </rPh>
    <rPh sb="6" eb="8">
      <t>ホウモン</t>
    </rPh>
    <rPh sb="8" eb="10">
      <t>ニュウヨク</t>
    </rPh>
    <rPh sb="20" eb="21">
      <t>ノベ</t>
    </rPh>
    <rPh sb="21" eb="23">
      <t>ホウモン</t>
    </rPh>
    <rPh sb="23" eb="25">
      <t>カイスウ</t>
    </rPh>
    <rPh sb="27" eb="28">
      <t>カイ</t>
    </rPh>
    <rPh sb="28" eb="30">
      <t>イカ</t>
    </rPh>
    <rPh sb="31" eb="32">
      <t>ツキ</t>
    </rPh>
    <phoneticPr fontId="2"/>
  </si>
  <si>
    <t>※　福祉用具貸与においては、　　実利用者が１５人以下／月であること。</t>
    <rPh sb="2" eb="4">
      <t>フクシ</t>
    </rPh>
    <rPh sb="4" eb="6">
      <t>ヨウグ</t>
    </rPh>
    <rPh sb="6" eb="8">
      <t>タイヨ</t>
    </rPh>
    <rPh sb="16" eb="17">
      <t>ジツ</t>
    </rPh>
    <rPh sb="17" eb="20">
      <t>リヨウシャ</t>
    </rPh>
    <rPh sb="23" eb="24">
      <t>ニン</t>
    </rPh>
    <rPh sb="24" eb="26">
      <t>イカ</t>
    </rPh>
    <rPh sb="27" eb="28">
      <t>ツキ</t>
    </rPh>
    <phoneticPr fontId="2"/>
  </si>
  <si>
    <t>（医師、歯科医師、薬剤師、管理栄養士、歯科衛生士等の各々において、５０回以下／月）</t>
    <rPh sb="1" eb="3">
      <t>イシ</t>
    </rPh>
    <rPh sb="4" eb="6">
      <t>シカ</t>
    </rPh>
    <rPh sb="6" eb="8">
      <t>イシ</t>
    </rPh>
    <rPh sb="9" eb="12">
      <t>ヤクザイシ</t>
    </rPh>
    <rPh sb="13" eb="15">
      <t>カンリ</t>
    </rPh>
    <rPh sb="15" eb="18">
      <t>エイヨウシ</t>
    </rPh>
    <rPh sb="19" eb="21">
      <t>シカ</t>
    </rPh>
    <rPh sb="21" eb="24">
      <t>エイセイシ</t>
    </rPh>
    <rPh sb="24" eb="25">
      <t>ナド</t>
    </rPh>
    <rPh sb="26" eb="28">
      <t>オノオノ</t>
    </rPh>
    <rPh sb="35" eb="36">
      <t>カイ</t>
    </rPh>
    <rPh sb="36" eb="38">
      <t>イカ</t>
    </rPh>
    <rPh sb="39" eb="40">
      <t>ツキ</t>
    </rPh>
    <phoneticPr fontId="2"/>
  </si>
  <si>
    <t>※　居宅療養管理指導においては、延訪問回数が５０回以下／月であること。</t>
    <rPh sb="2" eb="4">
      <t>キョタク</t>
    </rPh>
    <rPh sb="4" eb="6">
      <t>リョウヨウ</t>
    </rPh>
    <rPh sb="6" eb="8">
      <t>カンリ</t>
    </rPh>
    <rPh sb="8" eb="10">
      <t>シドウ</t>
    </rPh>
    <rPh sb="16" eb="17">
      <t>ノベ</t>
    </rPh>
    <rPh sb="17" eb="19">
      <t>ホウモン</t>
    </rPh>
    <rPh sb="19" eb="21">
      <t>カイスウ</t>
    </rPh>
    <rPh sb="24" eb="25">
      <t>カイ</t>
    </rPh>
    <rPh sb="25" eb="27">
      <t>イカ</t>
    </rPh>
    <rPh sb="28" eb="29">
      <t>ツキ</t>
    </rPh>
    <phoneticPr fontId="2"/>
  </si>
  <si>
    <t>※　訪問リハビリにおいては、　　延訪問回数が３０回以下／月であること。</t>
    <rPh sb="2" eb="4">
      <t>ホウモン</t>
    </rPh>
    <rPh sb="16" eb="17">
      <t>ノベ</t>
    </rPh>
    <rPh sb="17" eb="19">
      <t>ホウモン</t>
    </rPh>
    <rPh sb="19" eb="21">
      <t>カイスウ</t>
    </rPh>
    <rPh sb="24" eb="25">
      <t>カイ</t>
    </rPh>
    <rPh sb="25" eb="27">
      <t>イカ</t>
    </rPh>
    <rPh sb="28" eb="29">
      <t>ツキ</t>
    </rPh>
    <phoneticPr fontId="2"/>
  </si>
  <si>
    <t>※　訪問看護においては、　　　　延訪問回数が１００回以下／月であること。</t>
    <rPh sb="2" eb="4">
      <t>ホウモン</t>
    </rPh>
    <rPh sb="4" eb="6">
      <t>カンゴ</t>
    </rPh>
    <rPh sb="16" eb="17">
      <t>ノベ</t>
    </rPh>
    <rPh sb="17" eb="19">
      <t>ホウモン</t>
    </rPh>
    <rPh sb="19" eb="21">
      <t>カイスウ</t>
    </rPh>
    <rPh sb="25" eb="26">
      <t>カイ</t>
    </rPh>
    <rPh sb="26" eb="28">
      <t>イカ</t>
    </rPh>
    <rPh sb="29" eb="30">
      <t>ツキ</t>
    </rPh>
    <phoneticPr fontId="2"/>
  </si>
  <si>
    <t>※　訪問入浴においては、　　　　延訪問回数が２０回以下／月であること。</t>
    <rPh sb="2" eb="4">
      <t>ホウモン</t>
    </rPh>
    <rPh sb="4" eb="6">
      <t>ニュウヨク</t>
    </rPh>
    <rPh sb="16" eb="17">
      <t>ノベ</t>
    </rPh>
    <rPh sb="17" eb="19">
      <t>ホウモン</t>
    </rPh>
    <rPh sb="19" eb="21">
      <t>カイスウ</t>
    </rPh>
    <rPh sb="24" eb="25">
      <t>カイ</t>
    </rPh>
    <rPh sb="25" eb="27">
      <t>イカ</t>
    </rPh>
    <rPh sb="28" eb="29">
      <t>ツキ</t>
    </rPh>
    <phoneticPr fontId="2"/>
  </si>
  <si>
    <t>※　訪問介護においては、　　　　延訪問回数が２００回以下／月であること。</t>
    <rPh sb="2" eb="4">
      <t>ホウモン</t>
    </rPh>
    <rPh sb="4" eb="6">
      <t>カイゴ</t>
    </rPh>
    <rPh sb="16" eb="17">
      <t>ノベ</t>
    </rPh>
    <rPh sb="17" eb="19">
      <t>ホウモン</t>
    </rPh>
    <rPh sb="19" eb="21">
      <t>カイスウ</t>
    </rPh>
    <rPh sb="25" eb="26">
      <t>カイ</t>
    </rPh>
    <rPh sb="26" eb="28">
      <t>イカ</t>
    </rPh>
    <rPh sb="29" eb="30">
      <t>ツキ</t>
    </rPh>
    <phoneticPr fontId="2"/>
  </si>
  <si>
    <t>回（人）</t>
    <rPh sb="0" eb="1">
      <t>カイ</t>
    </rPh>
    <rPh sb="2" eb="3">
      <t>ニン</t>
    </rPh>
    <phoneticPr fontId="2"/>
  </si>
  <si>
    <t>（直近３ヶ月の延べ訪問回数・実利用者）÷３</t>
    <rPh sb="1" eb="3">
      <t>チョッキン</t>
    </rPh>
    <rPh sb="5" eb="6">
      <t>ゲツ</t>
    </rPh>
    <rPh sb="7" eb="8">
      <t>ノ</t>
    </rPh>
    <rPh sb="9" eb="11">
      <t>ホウモン</t>
    </rPh>
    <rPh sb="11" eb="13">
      <t>カイスウ</t>
    </rPh>
    <rPh sb="14" eb="15">
      <t>ジツ</t>
    </rPh>
    <rPh sb="15" eb="18">
      <t>リヨウシャ</t>
    </rPh>
    <phoneticPr fontId="2"/>
  </si>
  <si>
    <t>（ロ）　上記（イ）の実績がない事業所の場合</t>
    <rPh sb="4" eb="6">
      <t>ジョウキ</t>
    </rPh>
    <rPh sb="10" eb="12">
      <t>ジッセキ</t>
    </rPh>
    <rPh sb="15" eb="18">
      <t>ジギョウショ</t>
    </rPh>
    <rPh sb="19" eb="21">
      <t>バアイ</t>
    </rPh>
    <phoneticPr fontId="2"/>
  </si>
  <si>
    <t>÷サービス提供月数</t>
  </si>
  <si>
    <t>（前年度（３月を除く）の延べ訪問回数・実利用者）</t>
    <rPh sb="1" eb="4">
      <t>ゼンネンド</t>
    </rPh>
    <rPh sb="6" eb="7">
      <t>ガツ</t>
    </rPh>
    <rPh sb="8" eb="9">
      <t>ノゾ</t>
    </rPh>
    <rPh sb="12" eb="13">
      <t>ノ</t>
    </rPh>
    <rPh sb="14" eb="16">
      <t>ホウモン</t>
    </rPh>
    <rPh sb="16" eb="18">
      <t>カイスウ</t>
    </rPh>
    <rPh sb="19" eb="20">
      <t>ジツ</t>
    </rPh>
    <rPh sb="20" eb="23">
      <t>リヨウシャ</t>
    </rPh>
    <phoneticPr fontId="2"/>
  </si>
  <si>
    <t>（イ）　３月を除くサービス提供実績が６ヶ月以上ある事業所の場合</t>
    <rPh sb="5" eb="6">
      <t>ガツ</t>
    </rPh>
    <rPh sb="7" eb="8">
      <t>ノゾ</t>
    </rPh>
    <rPh sb="13" eb="15">
      <t>テイキョウ</t>
    </rPh>
    <rPh sb="15" eb="17">
      <t>ジッセキ</t>
    </rPh>
    <rPh sb="20" eb="21">
      <t>ゲツ</t>
    </rPh>
    <rPh sb="21" eb="23">
      <t>イジョウ</t>
    </rPh>
    <rPh sb="25" eb="28">
      <t>ジギョウショ</t>
    </rPh>
    <rPh sb="29" eb="31">
      <t>バアイ</t>
    </rPh>
    <phoneticPr fontId="2"/>
  </si>
  <si>
    <t>（規模に関する状況）</t>
    <rPh sb="1" eb="3">
      <t>キボ</t>
    </rPh>
    <rPh sb="4" eb="5">
      <t>カン</t>
    </rPh>
    <rPh sb="7" eb="9">
      <t>ジョウキョウ</t>
    </rPh>
    <phoneticPr fontId="2"/>
  </si>
  <si>
    <t>①該当する　　　②該当しない</t>
    <rPh sb="1" eb="3">
      <t>ガイトウ</t>
    </rPh>
    <rPh sb="9" eb="11">
      <t>ガイトウ</t>
    </rPh>
    <phoneticPr fontId="2"/>
  </si>
  <si>
    <t>→次のいずれかに、○印を付けてください</t>
    <rPh sb="1" eb="2">
      <t>ツギ</t>
    </rPh>
    <rPh sb="10" eb="11">
      <t>シルシ</t>
    </rPh>
    <rPh sb="12" eb="13">
      <t>ツ</t>
    </rPh>
    <phoneticPr fontId="2"/>
  </si>
  <si>
    <t>○当該事業所又は当該事業所に属するサテライトの所在地が、別紙の地域に該当する。</t>
    <rPh sb="1" eb="3">
      <t>トウガイ</t>
    </rPh>
    <rPh sb="3" eb="6">
      <t>ジギョウショ</t>
    </rPh>
    <rPh sb="6" eb="7">
      <t>マタ</t>
    </rPh>
    <rPh sb="8" eb="10">
      <t>トウガイ</t>
    </rPh>
    <rPh sb="10" eb="13">
      <t>ジギョウショ</t>
    </rPh>
    <rPh sb="14" eb="15">
      <t>ゾク</t>
    </rPh>
    <rPh sb="23" eb="26">
      <t>ショザイチ</t>
    </rPh>
    <rPh sb="28" eb="30">
      <t>ベッシ</t>
    </rPh>
    <rPh sb="31" eb="33">
      <t>チイキ</t>
    </rPh>
    <rPh sb="34" eb="36">
      <t>ガイトウ</t>
    </rPh>
    <phoneticPr fontId="2"/>
  </si>
  <si>
    <t>（地域に関する状況）</t>
    <rPh sb="1" eb="3">
      <t>チイキ</t>
    </rPh>
    <rPh sb="4" eb="5">
      <t>カン</t>
    </rPh>
    <rPh sb="7" eb="9">
      <t>ジョウキョウ</t>
    </rPh>
    <phoneticPr fontId="2"/>
  </si>
  <si>
    <t>※特別地域加算を算定する地域を除く。</t>
    <rPh sb="1" eb="3">
      <t>トクベツ</t>
    </rPh>
    <rPh sb="3" eb="5">
      <t>チイキ</t>
    </rPh>
    <rPh sb="5" eb="7">
      <t>カサン</t>
    </rPh>
    <rPh sb="8" eb="10">
      <t>サンテイ</t>
    </rPh>
    <rPh sb="12" eb="14">
      <t>チイキ</t>
    </rPh>
    <rPh sb="15" eb="16">
      <t>ノゾ</t>
    </rPh>
    <phoneticPr fontId="2"/>
  </si>
  <si>
    <t>中山間地域等における小規模事業所加算</t>
  </si>
  <si>
    <t>（別紙ウ・独自様式）</t>
    <rPh sb="1" eb="3">
      <t>ベッシ</t>
    </rPh>
    <rPh sb="5" eb="7">
      <t>ドクジ</t>
    </rPh>
    <rPh sb="7" eb="9">
      <t>ヨウシキ</t>
    </rPh>
    <phoneticPr fontId="2"/>
  </si>
  <si>
    <t>※　特例適用の届出を行った場合は、特例適用届を提出した月から適用終了月まで、各月の利用延人員数を入力してください。
※　「特例適用の可否」欄に「否」が表示された場合は、速やかに都道府県・市町村に本様式を届け出てください。（届出を怠った場合は、特例に係る報酬について返還となる場合があり得るため、ご留意ください。なお、「可」が表示された場合は、本様式を提出する必要はありません。）</t>
    <rPh sb="2" eb="4">
      <t>トクレイ</t>
    </rPh>
    <rPh sb="4" eb="6">
      <t>テキヨウ</t>
    </rPh>
    <rPh sb="7" eb="9">
      <t>トドケデ</t>
    </rPh>
    <rPh sb="10" eb="11">
      <t>オコナ</t>
    </rPh>
    <rPh sb="13" eb="15">
      <t>バアイ</t>
    </rPh>
    <rPh sb="17" eb="19">
      <t>トクレイ</t>
    </rPh>
    <rPh sb="19" eb="21">
      <t>テキヨウ</t>
    </rPh>
    <rPh sb="21" eb="22">
      <t>トドケ</t>
    </rPh>
    <rPh sb="23" eb="25">
      <t>テイシュツ</t>
    </rPh>
    <rPh sb="27" eb="28">
      <t>ツキ</t>
    </rPh>
    <rPh sb="30" eb="32">
      <t>テキヨウ</t>
    </rPh>
    <rPh sb="32" eb="34">
      <t>シュウリョウ</t>
    </rPh>
    <rPh sb="34" eb="35">
      <t>ツキ</t>
    </rPh>
    <rPh sb="38" eb="39">
      <t>カク</t>
    </rPh>
    <rPh sb="39" eb="40">
      <t>ツキ</t>
    </rPh>
    <rPh sb="48" eb="50">
      <t>ニュウリョク</t>
    </rPh>
    <rPh sb="61" eb="63">
      <t>トクレイ</t>
    </rPh>
    <rPh sb="88" eb="92">
      <t>トドウフケン</t>
    </rPh>
    <rPh sb="93" eb="96">
      <t>シチョウソン</t>
    </rPh>
    <rPh sb="121" eb="123">
      <t>トクレイ</t>
    </rPh>
    <rPh sb="137" eb="139">
      <t>バアイ</t>
    </rPh>
    <rPh sb="142" eb="143">
      <t>エ</t>
    </rPh>
    <rPh sb="148" eb="150">
      <t>リュウイ</t>
    </rPh>
    <rPh sb="159" eb="160">
      <t>カ</t>
    </rPh>
    <rPh sb="167" eb="169">
      <t>バアイ</t>
    </rPh>
    <phoneticPr fontId="84"/>
  </si>
  <si>
    <t>減少の
２か月後
に算定
開始</t>
    <rPh sb="0" eb="2">
      <t>ゲンショウ</t>
    </rPh>
    <rPh sb="6" eb="7">
      <t>ゲツ</t>
    </rPh>
    <rPh sb="7" eb="8">
      <t>アト</t>
    </rPh>
    <rPh sb="10" eb="12">
      <t>サンテイ</t>
    </rPh>
    <rPh sb="13" eb="15">
      <t>カイシ</t>
    </rPh>
    <phoneticPr fontId="84"/>
  </si>
  <si>
    <t>特例適用開始月</t>
    <rPh sb="0" eb="2">
      <t>トクレイ</t>
    </rPh>
    <rPh sb="2" eb="4">
      <t>テキヨウ</t>
    </rPh>
    <rPh sb="4" eb="6">
      <t>カイシ</t>
    </rPh>
    <rPh sb="6" eb="7">
      <t>ツキ</t>
    </rPh>
    <phoneticPr fontId="84"/>
  </si>
  <si>
    <t>特例適用届提出月</t>
    <rPh sb="0" eb="2">
      <t>トクレイ</t>
    </rPh>
    <rPh sb="2" eb="4">
      <t>テキヨウ</t>
    </rPh>
    <rPh sb="4" eb="5">
      <t>トドケ</t>
    </rPh>
    <rPh sb="5" eb="7">
      <t>テイシュツ</t>
    </rPh>
    <rPh sb="7" eb="8">
      <t>ツキ</t>
    </rPh>
    <phoneticPr fontId="84"/>
  </si>
  <si>
    <t>利用延人員数の減少が生じた月</t>
    <rPh sb="0" eb="2">
      <t>リヨウ</t>
    </rPh>
    <rPh sb="2" eb="5">
      <t>ノベジンイン</t>
    </rPh>
    <rPh sb="5" eb="6">
      <t>スウ</t>
    </rPh>
    <rPh sb="7" eb="9">
      <t>ゲンショウ</t>
    </rPh>
    <rPh sb="10" eb="11">
      <t>ショウ</t>
    </rPh>
    <rPh sb="13" eb="14">
      <t>ツキ</t>
    </rPh>
    <phoneticPr fontId="84"/>
  </si>
  <si>
    <t>特例
適用の可否</t>
    <rPh sb="0" eb="2">
      <t>トクレイ</t>
    </rPh>
    <rPh sb="3" eb="5">
      <t>テキヨウ</t>
    </rPh>
    <rPh sb="6" eb="8">
      <t>カヒ</t>
    </rPh>
    <phoneticPr fontId="84"/>
  </si>
  <si>
    <t>各月の
利用延人員数</t>
    <rPh sb="0" eb="2">
      <t>カクツキ</t>
    </rPh>
    <rPh sb="4" eb="6">
      <t>リヨウ</t>
    </rPh>
    <rPh sb="6" eb="9">
      <t>ノベジンイン</t>
    </rPh>
    <rPh sb="9" eb="10">
      <t>スウ</t>
    </rPh>
    <phoneticPr fontId="84"/>
  </si>
  <si>
    <t>年月</t>
    <rPh sb="0" eb="2">
      <t>ネンゲツ</t>
    </rPh>
    <phoneticPr fontId="84"/>
  </si>
  <si>
    <t>（５）　特例適用後の各月の利用延人員数の確認</t>
    <rPh sb="4" eb="6">
      <t>トクレイ</t>
    </rPh>
    <rPh sb="6" eb="9">
      <t>テキヨウゴ</t>
    </rPh>
    <rPh sb="10" eb="11">
      <t>カク</t>
    </rPh>
    <rPh sb="11" eb="12">
      <t>ツキ</t>
    </rPh>
    <rPh sb="13" eb="15">
      <t>リヨウ</t>
    </rPh>
    <rPh sb="15" eb="18">
      <t>ノベジンイン</t>
    </rPh>
    <rPh sb="18" eb="19">
      <t>スウ</t>
    </rPh>
    <rPh sb="20" eb="22">
      <t>カクニン</t>
    </rPh>
    <phoneticPr fontId="84"/>
  </si>
  <si>
    <t>※ 特例開始後に記入してください。（特例を適用しない事業所は記入及び届出の必要はありません。）</t>
    <rPh sb="2" eb="4">
      <t>トクレイ</t>
    </rPh>
    <rPh sb="4" eb="6">
      <t>カイシ</t>
    </rPh>
    <rPh sb="6" eb="7">
      <t>アト</t>
    </rPh>
    <rPh sb="8" eb="10">
      <t>キニュウ</t>
    </rPh>
    <rPh sb="18" eb="20">
      <t>トクレイ</t>
    </rPh>
    <rPh sb="21" eb="23">
      <t>テキヨウ</t>
    </rPh>
    <rPh sb="26" eb="29">
      <t>ジギョウショ</t>
    </rPh>
    <rPh sb="30" eb="32">
      <t>キニュウ</t>
    </rPh>
    <rPh sb="32" eb="33">
      <t>オヨ</t>
    </rPh>
    <rPh sb="34" eb="36">
      <t>トドケデ</t>
    </rPh>
    <rPh sb="37" eb="39">
      <t>ヒツヨウ</t>
    </rPh>
    <phoneticPr fontId="84"/>
  </si>
  <si>
    <t>特例適用事業所のみ</t>
    <rPh sb="0" eb="2">
      <t>トクレイ</t>
    </rPh>
    <rPh sb="2" eb="4">
      <t>テキヨウ</t>
    </rPh>
    <rPh sb="4" eb="7">
      <t>ジギョウショ</t>
    </rPh>
    <phoneticPr fontId="84"/>
  </si>
  <si>
    <t>※　加算算定の延長を求める場合は、その理由を入力し、延長届提出月の15日までに都道府県・市町村に本様式を提出することにより、加算算定の延長の届出をすることができます。</t>
    <rPh sb="7" eb="9">
      <t>エンチョウ</t>
    </rPh>
    <rPh sb="10" eb="11">
      <t>モト</t>
    </rPh>
    <rPh sb="13" eb="15">
      <t>バアイ</t>
    </rPh>
    <rPh sb="19" eb="21">
      <t>リユウ</t>
    </rPh>
    <rPh sb="22" eb="24">
      <t>ニュウリョク</t>
    </rPh>
    <rPh sb="26" eb="29">
      <t>エンチョウトドケ</t>
    </rPh>
    <rPh sb="29" eb="31">
      <t>テイシュツ</t>
    </rPh>
    <rPh sb="31" eb="32">
      <t>ツキ</t>
    </rPh>
    <rPh sb="35" eb="36">
      <t>ニチ</t>
    </rPh>
    <rPh sb="39" eb="43">
      <t>トドウフケン</t>
    </rPh>
    <rPh sb="44" eb="47">
      <t>シチョウソン</t>
    </rPh>
    <rPh sb="48" eb="49">
      <t>ホン</t>
    </rPh>
    <rPh sb="49" eb="51">
      <t>ヨウシキ</t>
    </rPh>
    <rPh sb="52" eb="54">
      <t>テイシュツ</t>
    </rPh>
    <rPh sb="62" eb="64">
      <t>カサン</t>
    </rPh>
    <rPh sb="64" eb="66">
      <t>サンテイ</t>
    </rPh>
    <rPh sb="67" eb="69">
      <t>エンチョウ</t>
    </rPh>
    <rPh sb="70" eb="72">
      <t>トドケデ</t>
    </rPh>
    <phoneticPr fontId="84"/>
  </si>
  <si>
    <t>(例)利用延人員数の減少に対応するための経営改善に時間を要するため</t>
    <rPh sb="1" eb="2">
      <t>レイ</t>
    </rPh>
    <rPh sb="3" eb="5">
      <t>リヨウ</t>
    </rPh>
    <rPh sb="5" eb="6">
      <t>ノ</t>
    </rPh>
    <rPh sb="6" eb="8">
      <t>ジンイン</t>
    </rPh>
    <rPh sb="8" eb="9">
      <t>スウ</t>
    </rPh>
    <rPh sb="10" eb="12">
      <t>ゲンショウ</t>
    </rPh>
    <rPh sb="13" eb="15">
      <t>タイオウ</t>
    </rPh>
    <rPh sb="20" eb="22">
      <t>ケイエイ</t>
    </rPh>
    <rPh sb="22" eb="24">
      <t>カイゼン</t>
    </rPh>
    <rPh sb="25" eb="27">
      <t>ジカン</t>
    </rPh>
    <rPh sb="28" eb="29">
      <t>ヨウ</t>
    </rPh>
    <phoneticPr fontId="84"/>
  </si>
  <si>
    <t>加算算定の延長を求める理由</t>
    <rPh sb="0" eb="2">
      <t>カサン</t>
    </rPh>
    <rPh sb="2" eb="4">
      <t>サンテイ</t>
    </rPh>
    <rPh sb="5" eb="7">
      <t>エンチョウ</t>
    </rPh>
    <rPh sb="8" eb="9">
      <t>モト</t>
    </rPh>
    <rPh sb="11" eb="13">
      <t>リユウ</t>
    </rPh>
    <phoneticPr fontId="84"/>
  </si>
  <si>
    <t>（４）　加算算定の延長の届出</t>
    <rPh sb="9" eb="11">
      <t>エンチョウ</t>
    </rPh>
    <rPh sb="12" eb="14">
      <t>トドケデ</t>
    </rPh>
    <phoneticPr fontId="84"/>
  </si>
  <si>
    <t>※ 加算算定開始後に記入してください。</t>
    <rPh sb="6" eb="8">
      <t>カイシ</t>
    </rPh>
    <rPh sb="8" eb="9">
      <t>アト</t>
    </rPh>
    <rPh sb="10" eb="12">
      <t>キニュウ</t>
    </rPh>
    <phoneticPr fontId="84"/>
  </si>
  <si>
    <t>加算算定事業所であって、（３）オレンジセルに「可」が表示された事業所のみ</t>
    <rPh sb="4" eb="7">
      <t>ジギョウショ</t>
    </rPh>
    <rPh sb="23" eb="24">
      <t>カ</t>
    </rPh>
    <rPh sb="26" eb="28">
      <t>ヒョウジ</t>
    </rPh>
    <rPh sb="31" eb="34">
      <t>ジギョウショ</t>
    </rPh>
    <phoneticPr fontId="84"/>
  </si>
  <si>
    <t>※　加算算定の届出を行った場合は、利用延人員数の減少が生じた月から適用(延長含む)終了月まで、各月の利用延人員数を入力してください。
※　「加算算定の可否」欄に「否」が表示された場合は、速やかに都道府県・市町村に本様式を提出してください。（提出を怠った場合は、加算に係る報酬について返還となる場合があり得るため、ご留意ください。なお、「可」が表示された場合は、本様式を提出する必要はありません。）</t>
    <rPh sb="7" eb="9">
      <t>トドケデ</t>
    </rPh>
    <rPh sb="10" eb="11">
      <t>オコナ</t>
    </rPh>
    <rPh sb="13" eb="15">
      <t>バアイ</t>
    </rPh>
    <rPh sb="17" eb="19">
      <t>リヨウ</t>
    </rPh>
    <rPh sb="19" eb="20">
      <t>ノ</t>
    </rPh>
    <rPh sb="20" eb="22">
      <t>ジンイン</t>
    </rPh>
    <rPh sb="22" eb="23">
      <t>スウ</t>
    </rPh>
    <rPh sb="24" eb="26">
      <t>ゲンショウ</t>
    </rPh>
    <rPh sb="27" eb="28">
      <t>ショウ</t>
    </rPh>
    <rPh sb="30" eb="31">
      <t>ツキ</t>
    </rPh>
    <rPh sb="33" eb="35">
      <t>テキヨウ</t>
    </rPh>
    <rPh sb="36" eb="38">
      <t>エンチョウ</t>
    </rPh>
    <rPh sb="38" eb="39">
      <t>フク</t>
    </rPh>
    <rPh sb="41" eb="43">
      <t>シュウリョウ</t>
    </rPh>
    <rPh sb="43" eb="44">
      <t>ツキ</t>
    </rPh>
    <rPh sb="47" eb="49">
      <t>カクツキ</t>
    </rPh>
    <rPh sb="57" eb="59">
      <t>ニュウリョク</t>
    </rPh>
    <rPh sb="75" eb="77">
      <t>カヒ</t>
    </rPh>
    <rPh sb="78" eb="79">
      <t>ラン</t>
    </rPh>
    <rPh sb="81" eb="82">
      <t>ヒ</t>
    </rPh>
    <rPh sb="84" eb="86">
      <t>ヒョウジ</t>
    </rPh>
    <rPh sb="89" eb="91">
      <t>バアイ</t>
    </rPh>
    <rPh sb="93" eb="94">
      <t>スミ</t>
    </rPh>
    <rPh sb="97" eb="101">
      <t>トドウフケン</t>
    </rPh>
    <rPh sb="102" eb="105">
      <t>シチョウソン</t>
    </rPh>
    <rPh sb="106" eb="107">
      <t>ホン</t>
    </rPh>
    <rPh sb="107" eb="109">
      <t>ヨウシキ</t>
    </rPh>
    <rPh sb="110" eb="112">
      <t>テイシュツ</t>
    </rPh>
    <rPh sb="120" eb="122">
      <t>テイシュツ</t>
    </rPh>
    <rPh sb="123" eb="124">
      <t>オコタ</t>
    </rPh>
    <rPh sb="126" eb="128">
      <t>バアイ</t>
    </rPh>
    <rPh sb="130" eb="132">
      <t>カサン</t>
    </rPh>
    <rPh sb="133" eb="134">
      <t>カカ</t>
    </rPh>
    <rPh sb="135" eb="137">
      <t>ホウシュウ</t>
    </rPh>
    <rPh sb="141" eb="143">
      <t>ヘンカン</t>
    </rPh>
    <rPh sb="146" eb="148">
      <t>バアイ</t>
    </rPh>
    <rPh sb="151" eb="152">
      <t>エ</t>
    </rPh>
    <rPh sb="157" eb="159">
      <t>リュウイ</t>
    </rPh>
    <rPh sb="168" eb="169">
      <t>カ</t>
    </rPh>
    <rPh sb="171" eb="173">
      <t>ヒョウジ</t>
    </rPh>
    <rPh sb="176" eb="178">
      <t>バアイ</t>
    </rPh>
    <rPh sb="180" eb="181">
      <t>ホン</t>
    </rPh>
    <rPh sb="181" eb="183">
      <t>ヨウシキ</t>
    </rPh>
    <rPh sb="184" eb="186">
      <t>テイシュツ</t>
    </rPh>
    <rPh sb="188" eb="190">
      <t>ヒツヨウ</t>
    </rPh>
    <phoneticPr fontId="84"/>
  </si>
  <si>
    <t>延長適用終了月</t>
    <rPh sb="0" eb="2">
      <t>エンチョウ</t>
    </rPh>
    <rPh sb="2" eb="4">
      <t>テキヨウ</t>
    </rPh>
    <rPh sb="4" eb="6">
      <t>シュウリョウ</t>
    </rPh>
    <rPh sb="6" eb="7">
      <t>ツキ</t>
    </rPh>
    <phoneticPr fontId="84"/>
  </si>
  <si>
    <t>延長適用開始月</t>
    <rPh sb="0" eb="2">
      <t>エンチョウ</t>
    </rPh>
    <rPh sb="2" eb="4">
      <t>テキヨウ</t>
    </rPh>
    <rPh sb="4" eb="6">
      <t>カイシ</t>
    </rPh>
    <rPh sb="6" eb="7">
      <t>ツキ</t>
    </rPh>
    <phoneticPr fontId="84"/>
  </si>
  <si>
    <t>加算終了／延長届提出月</t>
    <rPh sb="0" eb="2">
      <t>カサン</t>
    </rPh>
    <rPh sb="2" eb="4">
      <t>シュウリョウ</t>
    </rPh>
    <rPh sb="5" eb="8">
      <t>エンチョウトドケ</t>
    </rPh>
    <rPh sb="8" eb="10">
      <t>テイシュツ</t>
    </rPh>
    <rPh sb="10" eb="11">
      <t>ツキ</t>
    </rPh>
    <phoneticPr fontId="84"/>
  </si>
  <si>
    <t>加算延長判断月</t>
    <rPh sb="0" eb="2">
      <t>カサン</t>
    </rPh>
    <rPh sb="2" eb="4">
      <t>エンチョウ</t>
    </rPh>
    <rPh sb="4" eb="6">
      <t>ハンダン</t>
    </rPh>
    <rPh sb="6" eb="7">
      <t>ツキ</t>
    </rPh>
    <phoneticPr fontId="84"/>
  </si>
  <si>
    <t>加算算定開始月</t>
    <rPh sb="4" eb="6">
      <t>カイシ</t>
    </rPh>
    <rPh sb="6" eb="7">
      <t>ツキ</t>
    </rPh>
    <phoneticPr fontId="84"/>
  </si>
  <si>
    <t>加算算定届提出月</t>
    <rPh sb="4" eb="5">
      <t>トドケ</t>
    </rPh>
    <rPh sb="5" eb="7">
      <t>テイシュツ</t>
    </rPh>
    <rPh sb="7" eb="8">
      <t>ツキ</t>
    </rPh>
    <phoneticPr fontId="84"/>
  </si>
  <si>
    <t>加算
算定の可否</t>
    <rPh sb="0" eb="2">
      <t>カサン</t>
    </rPh>
    <rPh sb="3" eb="5">
      <t>サンテイ</t>
    </rPh>
    <rPh sb="6" eb="8">
      <t>カヒ</t>
    </rPh>
    <phoneticPr fontId="84"/>
  </si>
  <si>
    <t>減少割合</t>
    <rPh sb="0" eb="2">
      <t>ゲンショウ</t>
    </rPh>
    <rPh sb="2" eb="4">
      <t>ワリアイ</t>
    </rPh>
    <phoneticPr fontId="84"/>
  </si>
  <si>
    <t>（３）　加算算定後の各月の利用延人員数の確認</t>
    <rPh sb="10" eb="11">
      <t>カク</t>
    </rPh>
    <rPh sb="11" eb="12">
      <t>ツキ</t>
    </rPh>
    <rPh sb="13" eb="15">
      <t>リヨウ</t>
    </rPh>
    <rPh sb="15" eb="18">
      <t>ノベジンイン</t>
    </rPh>
    <rPh sb="18" eb="19">
      <t>スウ</t>
    </rPh>
    <rPh sb="20" eb="22">
      <t>カクニン</t>
    </rPh>
    <phoneticPr fontId="84"/>
  </si>
  <si>
    <t>※ 加算算定開始後に記入してください。（加算を算定しない事業所は記入及び届出の必要はありません。）</t>
    <rPh sb="6" eb="8">
      <t>カイシ</t>
    </rPh>
    <rPh sb="8" eb="9">
      <t>アト</t>
    </rPh>
    <rPh sb="10" eb="12">
      <t>キニュウ</t>
    </rPh>
    <rPh sb="20" eb="22">
      <t>カサン</t>
    </rPh>
    <rPh sb="23" eb="25">
      <t>サンテイ</t>
    </rPh>
    <rPh sb="28" eb="31">
      <t>ジギョウショ</t>
    </rPh>
    <rPh sb="32" eb="34">
      <t>キニュウ</t>
    </rPh>
    <rPh sb="34" eb="35">
      <t>オヨ</t>
    </rPh>
    <rPh sb="36" eb="38">
      <t>トドケデ</t>
    </rPh>
    <rPh sb="39" eb="41">
      <t>ヒツヨウ</t>
    </rPh>
    <phoneticPr fontId="84"/>
  </si>
  <si>
    <t>加算算定事業所のみ</t>
    <rPh sb="0" eb="2">
      <t>カサン</t>
    </rPh>
    <rPh sb="2" eb="4">
      <t>サンテイ</t>
    </rPh>
    <rPh sb="4" eb="7">
      <t>ジギョウショ</t>
    </rPh>
    <phoneticPr fontId="84"/>
  </si>
  <si>
    <t>※　黄色セルは自動計算されますので、入力しないでください（以下同じ）。
※　「利用延人員数の減少が生じた月の利用延人員数」「利用延人員数の減少が生じた月の前年度の１月当たりの利用延人員数」については、
　以下を準用し算定してください（以下、利用延人員数の計算にあたっては、すべてこれによることとします。）
・通所介護、地域密着型通所介護、(介護予防)認知症対応型通所介護については、「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平成12年３月１日老企第36号）第２の７（４）及び（５）
・通所リハビリテーションについては、同通知第２の８（２）及び（８）
※　「加算算定の可否」「特例適用の可否」欄のいずれかに「可」が表示された場合は、利用延人員数の減少が生じた月の翌月15日までに都道府県・市町村に本様式を提出することで、加算算定・特例適用の届出を行うことができます。（両欄とも「否」が表示された場合は、提出不要です。）</t>
    <rPh sb="46" eb="48">
      <t>ゲンショウ</t>
    </rPh>
    <rPh sb="49" eb="50">
      <t>ショウ</t>
    </rPh>
    <rPh sb="52" eb="53">
      <t>ツキ</t>
    </rPh>
    <rPh sb="69" eb="71">
      <t>ゲンショウ</t>
    </rPh>
    <rPh sb="72" eb="73">
      <t>ショウ</t>
    </rPh>
    <rPh sb="75" eb="76">
      <t>ツキ</t>
    </rPh>
    <rPh sb="77" eb="80">
      <t>ゼンネンド</t>
    </rPh>
    <rPh sb="117" eb="119">
      <t>イカ</t>
    </rPh>
    <rPh sb="127" eb="129">
      <t>ケイサン</t>
    </rPh>
    <rPh sb="170" eb="172">
      <t>カイゴ</t>
    </rPh>
    <rPh sb="172" eb="174">
      <t>ヨボウ</t>
    </rPh>
    <rPh sb="319" eb="320">
      <t>オヨ</t>
    </rPh>
    <rPh sb="353" eb="354">
      <t>オヨ</t>
    </rPh>
    <rPh sb="406" eb="408">
      <t>ゲンショウ</t>
    </rPh>
    <rPh sb="409" eb="410">
      <t>ショウ</t>
    </rPh>
    <rPh sb="412" eb="413">
      <t>ツキ</t>
    </rPh>
    <rPh sb="414" eb="416">
      <t>ヨクゲツ</t>
    </rPh>
    <rPh sb="418" eb="419">
      <t>ニチ</t>
    </rPh>
    <rPh sb="422" eb="426">
      <t>トドウフケン</t>
    </rPh>
    <rPh sb="427" eb="430">
      <t>シチョウソン</t>
    </rPh>
    <rPh sb="435" eb="437">
      <t>テイシュツ</t>
    </rPh>
    <rPh sb="445" eb="447">
      <t>サンテイ</t>
    </rPh>
    <rPh sb="453" eb="455">
      <t>トドケデ</t>
    </rPh>
    <rPh sb="472" eb="473">
      <t>ヒ</t>
    </rPh>
    <rPh sb="475" eb="477">
      <t>ヒョウジ</t>
    </rPh>
    <rPh sb="480" eb="482">
      <t>バアイ</t>
    </rPh>
    <rPh sb="484" eb="486">
      <t>テイシュツ</t>
    </rPh>
    <rPh sb="486" eb="488">
      <t>フヨウ</t>
    </rPh>
    <phoneticPr fontId="84"/>
  </si>
  <si>
    <t>特例適用の可否</t>
    <rPh sb="0" eb="2">
      <t>トクレイ</t>
    </rPh>
    <rPh sb="2" eb="4">
      <t>テキヨウ</t>
    </rPh>
    <rPh sb="5" eb="7">
      <t>カヒ</t>
    </rPh>
    <phoneticPr fontId="84"/>
  </si>
  <si>
    <t>↓R3.４月以降</t>
    <rPh sb="5" eb="6">
      <t>ガツ</t>
    </rPh>
    <rPh sb="6" eb="8">
      <t>イコウ</t>
    </rPh>
    <phoneticPr fontId="84"/>
  </si>
  <si>
    <t>規模特例の可否↓</t>
    <rPh sb="0" eb="2">
      <t>キボ</t>
    </rPh>
    <rPh sb="2" eb="4">
      <t>トクレイ</t>
    </rPh>
    <rPh sb="5" eb="7">
      <t>カヒ</t>
    </rPh>
    <phoneticPr fontId="84"/>
  </si>
  <si>
    <t>加算算定の可否</t>
    <rPh sb="5" eb="7">
      <t>カヒ</t>
    </rPh>
    <phoneticPr fontId="84"/>
  </si>
  <si>
    <t>人</t>
    <rPh sb="0" eb="1">
      <t>ニン</t>
    </rPh>
    <phoneticPr fontId="84"/>
  </si>
  <si>
    <t>利用延人員数の減少が生じた月の前年度の１月当たりの平均利用延人員数</t>
  </si>
  <si>
    <t>減少率</t>
    <rPh sb="0" eb="3">
      <t>ゲンショウリツ</t>
    </rPh>
    <phoneticPr fontId="84"/>
  </si>
  <si>
    <t>減少率（小数）</t>
    <rPh sb="0" eb="3">
      <t>ゲンショウリツ</t>
    </rPh>
    <rPh sb="4" eb="6">
      <t>ショウスウ</t>
    </rPh>
    <phoneticPr fontId="84"/>
  </si>
  <si>
    <t>利用延人員数の減少が生じた月の利用延人員数</t>
    <rPh sb="0" eb="2">
      <t>リヨウ</t>
    </rPh>
    <rPh sb="2" eb="5">
      <t>ノベジンイン</t>
    </rPh>
    <rPh sb="5" eb="6">
      <t>スウ</t>
    </rPh>
    <rPh sb="7" eb="9">
      <t>ゲンショウ</t>
    </rPh>
    <rPh sb="10" eb="11">
      <t>ショウ</t>
    </rPh>
    <rPh sb="13" eb="14">
      <t>ツキ</t>
    </rPh>
    <rPh sb="15" eb="17">
      <t>リヨウ</t>
    </rPh>
    <rPh sb="17" eb="20">
      <t>ノベジンイン</t>
    </rPh>
    <rPh sb="20" eb="21">
      <t>スウ</t>
    </rPh>
    <phoneticPr fontId="84"/>
  </si>
  <si>
    <t>月</t>
    <rPh sb="0" eb="1">
      <t>ガツ</t>
    </rPh>
    <phoneticPr fontId="84"/>
  </si>
  <si>
    <t>年</t>
    <rPh sb="0" eb="1">
      <t>ネン</t>
    </rPh>
    <phoneticPr fontId="84"/>
  </si>
  <si>
    <t>令和</t>
    <rPh sb="0" eb="2">
      <t>レイワ</t>
    </rPh>
    <phoneticPr fontId="84"/>
  </si>
  <si>
    <t>減少月</t>
    <rPh sb="0" eb="2">
      <t>ゲンショウ</t>
    </rPh>
    <rPh sb="2" eb="3">
      <t>ツキ</t>
    </rPh>
    <phoneticPr fontId="84"/>
  </si>
  <si>
    <t>（２）　加算算定・特例適用の届出</t>
    <rPh sb="4" eb="6">
      <t>カサン</t>
    </rPh>
    <rPh sb="6" eb="8">
      <t>サンテイ</t>
    </rPh>
    <rPh sb="9" eb="11">
      <t>トクレイ</t>
    </rPh>
    <rPh sb="11" eb="13">
      <t>テキヨウ</t>
    </rPh>
    <rPh sb="14" eb="16">
      <t>トドケデ</t>
    </rPh>
    <phoneticPr fontId="84"/>
  </si>
  <si>
    <t>大規模型</t>
    <rPh sb="0" eb="3">
      <t>ダイキボ</t>
    </rPh>
    <rPh sb="3" eb="4">
      <t>ガタ</t>
    </rPh>
    <phoneticPr fontId="84"/>
  </si>
  <si>
    <t>※　青色セルは直接入力、緑色セルはプルダウン入力してください（以下同じ）。
※　サービス種別が通所介護及び通所リハビリテーションの場合には、規模区分欄も記載してください。</t>
    <rPh sb="2" eb="4">
      <t>アオイロ</t>
    </rPh>
    <rPh sb="7" eb="9">
      <t>チョクセツ</t>
    </rPh>
    <rPh sb="9" eb="11">
      <t>ニュウリョク</t>
    </rPh>
    <rPh sb="12" eb="14">
      <t>ミドリイロ</t>
    </rPh>
    <rPh sb="22" eb="24">
      <t>ニュウリョク</t>
    </rPh>
    <rPh sb="31" eb="33">
      <t>イカ</t>
    </rPh>
    <rPh sb="33" eb="34">
      <t>オナ</t>
    </rPh>
    <phoneticPr fontId="84"/>
  </si>
  <si>
    <t>大規模型Ⅱ</t>
    <rPh sb="0" eb="3">
      <t>ダイキボ</t>
    </rPh>
    <rPh sb="3" eb="4">
      <t>ガタ</t>
    </rPh>
    <phoneticPr fontId="84"/>
  </si>
  <si>
    <t>規模区分</t>
    <rPh sb="0" eb="2">
      <t>キボ</t>
    </rPh>
    <rPh sb="2" eb="4">
      <t>クブン</t>
    </rPh>
    <phoneticPr fontId="84"/>
  </si>
  <si>
    <t>通所リハビリテーション</t>
    <rPh sb="0" eb="2">
      <t>ツウショ</t>
    </rPh>
    <phoneticPr fontId="84"/>
  </si>
  <si>
    <t>サービス種別</t>
    <rPh sb="4" eb="6">
      <t>シュベツ</t>
    </rPh>
    <phoneticPr fontId="84"/>
  </si>
  <si>
    <t>大規模型Ⅰ</t>
    <rPh sb="0" eb="3">
      <t>ダイキボ</t>
    </rPh>
    <rPh sb="3" eb="4">
      <t>ガタ</t>
    </rPh>
    <phoneticPr fontId="84"/>
  </si>
  <si>
    <t>ﾒｰﾙｱﾄﾞﾚｽ</t>
    <phoneticPr fontId="84"/>
  </si>
  <si>
    <t>電話番号</t>
    <rPh sb="0" eb="2">
      <t>デンワ</t>
    </rPh>
    <rPh sb="2" eb="4">
      <t>バンゴウ</t>
    </rPh>
    <phoneticPr fontId="84"/>
  </si>
  <si>
    <t>担当者氏名</t>
    <rPh sb="0" eb="3">
      <t>タントウシャ</t>
    </rPh>
    <rPh sb="3" eb="5">
      <t>シメイ</t>
    </rPh>
    <phoneticPr fontId="84"/>
  </si>
  <si>
    <t>通常規模型</t>
    <rPh sb="0" eb="2">
      <t>ツウジョウ</t>
    </rPh>
    <rPh sb="2" eb="4">
      <t>キボ</t>
    </rPh>
    <rPh sb="4" eb="5">
      <t>ガタ</t>
    </rPh>
    <phoneticPr fontId="84"/>
  </si>
  <si>
    <t>事業所名</t>
    <rPh sb="0" eb="3">
      <t>ジギョウショ</t>
    </rPh>
    <rPh sb="3" eb="4">
      <t>メイ</t>
    </rPh>
    <phoneticPr fontId="84"/>
  </si>
  <si>
    <t>事業所番号</t>
    <rPh sb="0" eb="3">
      <t>ジギョウショ</t>
    </rPh>
    <rPh sb="3" eb="5">
      <t>バンゴウ</t>
    </rPh>
    <phoneticPr fontId="84"/>
  </si>
  <si>
    <t>規模区分　　　　現在⇒</t>
    <rPh sb="8" eb="10">
      <t>ゲンザイ</t>
    </rPh>
    <phoneticPr fontId="84"/>
  </si>
  <si>
    <t>（１）　事業所基本情報</t>
    <rPh sb="4" eb="7">
      <t>ジギョウショ</t>
    </rPh>
    <rPh sb="7" eb="9">
      <t>キホン</t>
    </rPh>
    <rPh sb="9" eb="11">
      <t>ジョウホウ</t>
    </rPh>
    <phoneticPr fontId="84"/>
  </si>
  <si>
    <t>介護予防認知症対応型通所介護</t>
    <rPh sb="0" eb="2">
      <t>カイゴ</t>
    </rPh>
    <rPh sb="2" eb="4">
      <t>ヨボウ</t>
    </rPh>
    <rPh sb="4" eb="7">
      <t>ニンチショウ</t>
    </rPh>
    <rPh sb="7" eb="10">
      <t>タイオウガタ</t>
    </rPh>
    <rPh sb="10" eb="12">
      <t>ツウショ</t>
    </rPh>
    <rPh sb="12" eb="14">
      <t>カイゴ</t>
    </rPh>
    <phoneticPr fontId="84"/>
  </si>
  <si>
    <t>認知症対応型通所介護</t>
    <rPh sb="0" eb="3">
      <t>ニンチショウ</t>
    </rPh>
    <rPh sb="3" eb="6">
      <t>タイオウガタ</t>
    </rPh>
    <rPh sb="6" eb="8">
      <t>ツウショ</t>
    </rPh>
    <rPh sb="8" eb="10">
      <t>カイゴ</t>
    </rPh>
    <phoneticPr fontId="84"/>
  </si>
  <si>
    <t>地域密着型通所介護</t>
    <rPh sb="0" eb="2">
      <t>チイキ</t>
    </rPh>
    <rPh sb="2" eb="5">
      <t>ミッチャクガタ</t>
    </rPh>
    <rPh sb="5" eb="7">
      <t>ツウショ</t>
    </rPh>
    <rPh sb="7" eb="9">
      <t>カイゴ</t>
    </rPh>
    <phoneticPr fontId="84"/>
  </si>
  <si>
    <t>通所介護</t>
    <rPh sb="0" eb="2">
      <t>ツウショ</t>
    </rPh>
    <rPh sb="2" eb="4">
      <t>カイゴ</t>
    </rPh>
    <phoneticPr fontId="84"/>
  </si>
  <si>
    <t>○　本様式は、感染症又は災害の発生を理由とする通所介護等の介護報酬による評価を届け出る際に使用するものです。
○　記入にあたっては、「通所介護等において感染症又は災害の発生を理由とする利用者数の減少が一定以上生じている場合の評価に係る基本的な考え方並びに事務処理手順及び様式例の提示について」（老認発0316第４号・老老発0316第３号令和３年３月16日厚生労働省老健局認知症施策・地域介護推進課長、老人保健課長連名通知）のほか、各項目の注を参照の上、行ってください。</t>
    <rPh sb="2" eb="3">
      <t>ホン</t>
    </rPh>
    <rPh sb="3" eb="5">
      <t>ヨウシキ</t>
    </rPh>
    <rPh sb="7" eb="10">
      <t>カンセンショウ</t>
    </rPh>
    <rPh sb="10" eb="11">
      <t>マタ</t>
    </rPh>
    <rPh sb="12" eb="14">
      <t>サイガイ</t>
    </rPh>
    <rPh sb="15" eb="17">
      <t>ハッセイ</t>
    </rPh>
    <rPh sb="18" eb="20">
      <t>リユウ</t>
    </rPh>
    <rPh sb="23" eb="25">
      <t>ツウショ</t>
    </rPh>
    <rPh sb="25" eb="27">
      <t>カイゴ</t>
    </rPh>
    <rPh sb="27" eb="28">
      <t>トウ</t>
    </rPh>
    <rPh sb="29" eb="33">
      <t>カイゴホウシュウ</t>
    </rPh>
    <rPh sb="36" eb="38">
      <t>ヒョウカ</t>
    </rPh>
    <rPh sb="43" eb="44">
      <t>サイ</t>
    </rPh>
    <rPh sb="45" eb="47">
      <t>シヨウ</t>
    </rPh>
    <rPh sb="57" eb="59">
      <t>キニュウ</t>
    </rPh>
    <rPh sb="147" eb="149">
      <t>ロウニン</t>
    </rPh>
    <rPh sb="149" eb="150">
      <t>ハツ</t>
    </rPh>
    <rPh sb="154" eb="155">
      <t>ダイ</t>
    </rPh>
    <rPh sb="156" eb="157">
      <t>ゴウ</t>
    </rPh>
    <rPh sb="158" eb="160">
      <t>ロウロウ</t>
    </rPh>
    <rPh sb="160" eb="161">
      <t>ハツ</t>
    </rPh>
    <rPh sb="165" eb="166">
      <t>ダイ</t>
    </rPh>
    <rPh sb="167" eb="168">
      <t>ゴウ</t>
    </rPh>
    <rPh sb="168" eb="170">
      <t>レイワ</t>
    </rPh>
    <rPh sb="171" eb="172">
      <t>ネン</t>
    </rPh>
    <rPh sb="173" eb="174">
      <t>ガツ</t>
    </rPh>
    <rPh sb="176" eb="177">
      <t>ニチ</t>
    </rPh>
    <rPh sb="177" eb="179">
      <t>コウセイ</t>
    </rPh>
    <rPh sb="179" eb="182">
      <t>ロウドウショウ</t>
    </rPh>
    <rPh sb="182" eb="185">
      <t>ロウケンキョク</t>
    </rPh>
    <rPh sb="198" eb="199">
      <t>チョウ</t>
    </rPh>
    <rPh sb="200" eb="202">
      <t>ロウジン</t>
    </rPh>
    <rPh sb="202" eb="204">
      <t>ホケン</t>
    </rPh>
    <rPh sb="204" eb="206">
      <t>カチョウ</t>
    </rPh>
    <rPh sb="206" eb="208">
      <t>レンメイ</t>
    </rPh>
    <rPh sb="208" eb="210">
      <t>ツウチ</t>
    </rPh>
    <rPh sb="215" eb="218">
      <t>カクコウモク</t>
    </rPh>
    <rPh sb="219" eb="220">
      <t>チュウ</t>
    </rPh>
    <rPh sb="221" eb="223">
      <t>サンショウ</t>
    </rPh>
    <rPh sb="224" eb="225">
      <t>ウエ</t>
    </rPh>
    <rPh sb="226" eb="227">
      <t>オコナ</t>
    </rPh>
    <phoneticPr fontId="84"/>
  </si>
  <si>
    <t>　　　　　サービス種別　　　　　　　　現在⇒</t>
    <rPh sb="9" eb="11">
      <t>シュベツ</t>
    </rPh>
    <rPh sb="19" eb="21">
      <t>ゲンザイ</t>
    </rPh>
    <phoneticPr fontId="84"/>
  </si>
  <si>
    <t>感染症又は災害の発生を理由とする通所介護等の介護報酬による評価　届出様式</t>
    <rPh sb="0" eb="3">
      <t>カンセンショウ</t>
    </rPh>
    <rPh sb="3" eb="4">
      <t>マタ</t>
    </rPh>
    <rPh sb="5" eb="7">
      <t>サイガイ</t>
    </rPh>
    <rPh sb="8" eb="10">
      <t>ハッセイ</t>
    </rPh>
    <rPh sb="11" eb="13">
      <t>リユウ</t>
    </rPh>
    <rPh sb="16" eb="18">
      <t>ツウショ</t>
    </rPh>
    <rPh sb="18" eb="20">
      <t>カイゴ</t>
    </rPh>
    <rPh sb="20" eb="21">
      <t>トウ</t>
    </rPh>
    <rPh sb="22" eb="24">
      <t>カイゴ</t>
    </rPh>
    <rPh sb="24" eb="26">
      <t>ホウシュウ</t>
    </rPh>
    <rPh sb="29" eb="31">
      <t>ヒョウカ</t>
    </rPh>
    <rPh sb="32" eb="34">
      <t>トドケデ</t>
    </rPh>
    <rPh sb="34" eb="36">
      <t>ヨウシキ</t>
    </rPh>
    <phoneticPr fontId="84"/>
  </si>
  <si>
    <t>（別紙エ・独自様式）</t>
    <rPh sb="1" eb="3">
      <t>ベッシ</t>
    </rPh>
    <rPh sb="5" eb="9">
      <t>ドクジヨウシキ</t>
    </rPh>
    <phoneticPr fontId="84"/>
  </si>
  <si>
    <t>【留意事項】
※６　都道府県知事等に届け出た利用定員数を記入してください。
※７　予定される１月当たりの営業日数を記入してください。
※８　（ｄ）の値を、申請様式の（２）の「利用延人員数の減少が生じた月の前年度の１月当たりの平均利用延人員数」に記入してください。
　　　ただし、３％加算の算定を希望する場合は、（ｄ）の値を小数第３位で四捨五入した値を、申請様式の（２）の「利用延人員数の減少が生じた月の前年度の１月当たりの平均利用延人員数」に記入してください。</t>
    <rPh sb="1" eb="3">
      <t>リュウイ</t>
    </rPh>
    <rPh sb="3" eb="5">
      <t>ジコウ</t>
    </rPh>
    <rPh sb="10" eb="14">
      <t>トドウフケン</t>
    </rPh>
    <rPh sb="14" eb="16">
      <t>チジ</t>
    </rPh>
    <rPh sb="16" eb="17">
      <t>トウ</t>
    </rPh>
    <rPh sb="18" eb="19">
      <t>トド</t>
    </rPh>
    <rPh sb="20" eb="21">
      <t>デ</t>
    </rPh>
    <rPh sb="22" eb="24">
      <t>リヨウ</t>
    </rPh>
    <rPh sb="24" eb="27">
      <t>テイインスウ</t>
    </rPh>
    <rPh sb="28" eb="30">
      <t>キニュウ</t>
    </rPh>
    <rPh sb="41" eb="43">
      <t>ヨテイ</t>
    </rPh>
    <rPh sb="47" eb="49">
      <t>ツキア</t>
    </rPh>
    <rPh sb="52" eb="54">
      <t>エイギョウ</t>
    </rPh>
    <rPh sb="54" eb="56">
      <t>ニッスウ</t>
    </rPh>
    <rPh sb="57" eb="59">
      <t>キニュウ</t>
    </rPh>
    <phoneticPr fontId="84"/>
  </si>
  <si>
    <t>（ｄ）</t>
    <phoneticPr fontId="84"/>
  </si>
  <si>
    <t>=</t>
    <phoneticPr fontId="84"/>
  </si>
  <si>
    <t>×</t>
    <phoneticPr fontId="84"/>
  </si>
  <si>
    <t>平均利用延人員数　※８</t>
    <rPh sb="0" eb="2">
      <t>ヘイキン</t>
    </rPh>
    <rPh sb="2" eb="4">
      <t>リヨウ</t>
    </rPh>
    <rPh sb="4" eb="5">
      <t>ノベ</t>
    </rPh>
    <rPh sb="5" eb="8">
      <t>ジンインスウ</t>
    </rPh>
    <phoneticPr fontId="84"/>
  </si>
  <si>
    <t>１月当たりの営業日数　※７</t>
    <rPh sb="1" eb="3">
      <t>ツキア</t>
    </rPh>
    <rPh sb="6" eb="8">
      <t>エイギョウ</t>
    </rPh>
    <rPh sb="8" eb="10">
      <t>ニッスウ</t>
    </rPh>
    <phoneticPr fontId="84"/>
  </si>
  <si>
    <t>利用定員　※６</t>
    <rPh sb="0" eb="2">
      <t>リヨウ</t>
    </rPh>
    <rPh sb="2" eb="4">
      <t>テイイン</t>
    </rPh>
    <phoneticPr fontId="84"/>
  </si>
  <si>
    <t>○前年度の実績が６月に満たない場合（新たに事業を開始・再開した場合を含む）及び前年度から定員を概ね25％以上変更しようとする場合の前年度の１月当たりの平均利用延人員数</t>
    <rPh sb="1" eb="4">
      <t>ゼンネンド</t>
    </rPh>
    <rPh sb="2" eb="3">
      <t>ジゼン</t>
    </rPh>
    <rPh sb="5" eb="7">
      <t>ジッセキ</t>
    </rPh>
    <rPh sb="9" eb="10">
      <t>ツキ</t>
    </rPh>
    <rPh sb="11" eb="12">
      <t>ミ</t>
    </rPh>
    <rPh sb="15" eb="17">
      <t>バアイ</t>
    </rPh>
    <rPh sb="18" eb="19">
      <t>アラ</t>
    </rPh>
    <rPh sb="21" eb="23">
      <t>ジギョウ</t>
    </rPh>
    <rPh sb="24" eb="26">
      <t>カイシ</t>
    </rPh>
    <rPh sb="27" eb="29">
      <t>サイカイ</t>
    </rPh>
    <rPh sb="31" eb="33">
      <t>バアイ</t>
    </rPh>
    <rPh sb="34" eb="35">
      <t>フク</t>
    </rPh>
    <rPh sb="37" eb="38">
      <t>オヨ</t>
    </rPh>
    <rPh sb="39" eb="42">
      <t>ゼンネンド</t>
    </rPh>
    <rPh sb="44" eb="46">
      <t>テイイン</t>
    </rPh>
    <rPh sb="47" eb="48">
      <t>オオム</t>
    </rPh>
    <rPh sb="52" eb="54">
      <t>イジョウ</t>
    </rPh>
    <rPh sb="54" eb="56">
      <t>ヘンコウ</t>
    </rPh>
    <rPh sb="62" eb="64">
      <t>バアイ</t>
    </rPh>
    <phoneticPr fontId="84"/>
  </si>
  <si>
    <t>※５　（c）の値を、申請様式の（２）の「利用延人員数の減少が生じた月の前年度の１月当たりの平均利用延人員数」に記入してください。（令和３年２月又は３月の利用延人員数の減少に係る届出を行う場合は、（ｃ）の値のほか、前年同月（令和２年２月又は３月）の利用延人員数を記入することもできます。）
　ただし、３％加算の算定を希望する場合は、（ｃ）の値を小数第３位で四捨五入した値を、申請様式の（２）の「利用延人員数の減少が生じた月の前年度の１月当たりの平均利用延人員数」に記入してください。</t>
    <rPh sb="7" eb="8">
      <t>アタイ</t>
    </rPh>
    <rPh sb="10" eb="12">
      <t>シンセイ</t>
    </rPh>
    <rPh sb="12" eb="14">
      <t>ヨウシキ</t>
    </rPh>
    <rPh sb="55" eb="57">
      <t>キニュウ</t>
    </rPh>
    <rPh sb="65" eb="67">
      <t>レイワ</t>
    </rPh>
    <rPh sb="68" eb="69">
      <t>ネン</t>
    </rPh>
    <rPh sb="70" eb="71">
      <t>ガツ</t>
    </rPh>
    <rPh sb="71" eb="72">
      <t>マタ</t>
    </rPh>
    <rPh sb="74" eb="75">
      <t>ガツ</t>
    </rPh>
    <rPh sb="76" eb="78">
      <t>リヨウ</t>
    </rPh>
    <rPh sb="78" eb="79">
      <t>ノ</t>
    </rPh>
    <rPh sb="79" eb="82">
      <t>ジンインスウ</t>
    </rPh>
    <rPh sb="83" eb="85">
      <t>ゲンショウ</t>
    </rPh>
    <rPh sb="86" eb="87">
      <t>カカ</t>
    </rPh>
    <rPh sb="88" eb="90">
      <t>トドケデ</t>
    </rPh>
    <rPh sb="91" eb="92">
      <t>オコナ</t>
    </rPh>
    <rPh sb="93" eb="95">
      <t>バアイ</t>
    </rPh>
    <rPh sb="101" eb="102">
      <t>アタイ</t>
    </rPh>
    <rPh sb="106" eb="108">
      <t>ゼンネン</t>
    </rPh>
    <rPh sb="108" eb="110">
      <t>ドウゲツ</t>
    </rPh>
    <rPh sb="111" eb="113">
      <t>レイワ</t>
    </rPh>
    <rPh sb="114" eb="115">
      <t>ネン</t>
    </rPh>
    <rPh sb="116" eb="117">
      <t>ガツ</t>
    </rPh>
    <rPh sb="117" eb="118">
      <t>マタ</t>
    </rPh>
    <rPh sb="120" eb="121">
      <t>ガツ</t>
    </rPh>
    <rPh sb="123" eb="125">
      <t>リヨウ</t>
    </rPh>
    <rPh sb="125" eb="126">
      <t>ノ</t>
    </rPh>
    <rPh sb="126" eb="129">
      <t>ジンインスウ</t>
    </rPh>
    <rPh sb="130" eb="132">
      <t>キニュウ</t>
    </rPh>
    <rPh sb="151" eb="153">
      <t>カサン</t>
    </rPh>
    <rPh sb="154" eb="156">
      <t>サンテイ</t>
    </rPh>
    <rPh sb="157" eb="159">
      <t>キボウ</t>
    </rPh>
    <rPh sb="161" eb="163">
      <t>バアイ</t>
    </rPh>
    <rPh sb="169" eb="170">
      <t>アタイ</t>
    </rPh>
    <rPh sb="171" eb="173">
      <t>ショウスウ</t>
    </rPh>
    <rPh sb="173" eb="174">
      <t>ダイ</t>
    </rPh>
    <rPh sb="175" eb="176">
      <t>イ</t>
    </rPh>
    <rPh sb="177" eb="181">
      <t>シシャゴニュウ</t>
    </rPh>
    <rPh sb="183" eb="184">
      <t>アタイ</t>
    </rPh>
    <rPh sb="186" eb="188">
      <t>シンセイ</t>
    </rPh>
    <rPh sb="188" eb="190">
      <t>ヨウシキ</t>
    </rPh>
    <rPh sb="196" eb="198">
      <t>リヨウ</t>
    </rPh>
    <rPh sb="198" eb="199">
      <t>ノ</t>
    </rPh>
    <rPh sb="199" eb="202">
      <t>ジンインスウ</t>
    </rPh>
    <rPh sb="203" eb="205">
      <t>ゲンショウ</t>
    </rPh>
    <rPh sb="206" eb="207">
      <t>ショウ</t>
    </rPh>
    <rPh sb="209" eb="210">
      <t>ツキ</t>
    </rPh>
    <rPh sb="211" eb="214">
      <t>ゼンネンド</t>
    </rPh>
    <rPh sb="216" eb="217">
      <t>ツキ</t>
    </rPh>
    <rPh sb="217" eb="218">
      <t>ア</t>
    </rPh>
    <rPh sb="221" eb="223">
      <t>ヘイキン</t>
    </rPh>
    <rPh sb="223" eb="225">
      <t>リヨウ</t>
    </rPh>
    <rPh sb="225" eb="226">
      <t>ノ</t>
    </rPh>
    <rPh sb="226" eb="229">
      <t>ジンインスウ</t>
    </rPh>
    <rPh sb="231" eb="233">
      <t>キニュウ</t>
    </rPh>
    <phoneticPr fontId="84"/>
  </si>
  <si>
    <t>（ｃ）</t>
    <phoneticPr fontId="84"/>
  </si>
  <si>
    <t>平均利用延人員数
 （a÷b）　　※５</t>
    <rPh sb="0" eb="2">
      <t>ヘイキン</t>
    </rPh>
    <rPh sb="2" eb="4">
      <t>リヨウ</t>
    </rPh>
    <rPh sb="4" eb="5">
      <t>ノベ</t>
    </rPh>
    <rPh sb="5" eb="8">
      <t>ジンインスウ</t>
    </rPh>
    <phoneticPr fontId="100"/>
  </si>
  <si>
    <t>（ｂ）</t>
    <phoneticPr fontId="101"/>
  </si>
  <si>
    <t>通所介護費等を算定している月数
(３月を除く）</t>
    <rPh sb="0" eb="2">
      <t>ツウショ</t>
    </rPh>
    <rPh sb="2" eb="5">
      <t>カイゴヒ</t>
    </rPh>
    <rPh sb="5" eb="6">
      <t>トウ</t>
    </rPh>
    <rPh sb="7" eb="9">
      <t>サンテイ</t>
    </rPh>
    <rPh sb="13" eb="14">
      <t>ツキ</t>
    </rPh>
    <rPh sb="14" eb="15">
      <t>スウ</t>
    </rPh>
    <rPh sb="18" eb="19">
      <t>ガツ</t>
    </rPh>
    <rPh sb="20" eb="21">
      <t>ノゾ</t>
    </rPh>
    <phoneticPr fontId="100"/>
  </si>
  <si>
    <r>
      <t>【留意事項】
※１　各月の通所介護等を利用した人数を、算定している報酬の時間区分別に記入してください。
※２　通所介護又は地域密着型通所介護と第一号通所事業（介護予防通所介護相当）の指定をあわせて受け、通所介護と一体的に実施している場合は、
　　　以下の</t>
    </r>
    <r>
      <rPr>
        <b/>
        <u/>
        <sz val="11"/>
        <color theme="1"/>
        <rFont val="ＭＳ Ｐゴシック"/>
        <family val="3"/>
        <charset val="128"/>
      </rPr>
      <t>いずれか</t>
    </r>
    <r>
      <rPr>
        <sz val="11"/>
        <color theme="1"/>
        <rFont val="ＭＳ Ｐゴシック"/>
        <family val="3"/>
        <charset val="128"/>
      </rPr>
      <t>を行ってください。
　　　・①に、各月の第一号通所事業を利用した人数を、利用時間ごとに記入。
　　　（緩和した基準によるサービス（通所型サービスA）の利用者は、利用者数に含めません。）
　　　・②に、同時にサービスの提供を受けた者の最大数を営業日ごとに加えた数を記入。
　　　（例：ある営業日について、９時～12時に同時にサービス提供を受けた者が４人、12時～15時に同時にサービス提供を受けた者が６人である場合、
　　　　　当該日の「同時にサービスの提供を受けた者の最大数」は「６人」となる。また、１月間の営業日が22日であり、すべての営業日の「同時にサービス
　　　　　の提供を受けた者の最大数」が「６人」であった場合、「同時にサービスの提供を受けた者の最大数を営業日ごとに加えた数は「132人」となる。）
※３　認知症対応型通所介護と介護予防認知症対応型通所介護の指定をあわせて受け、認知症対応型通所介護と一体的に実施している場合は、
　　　以下の</t>
    </r>
    <r>
      <rPr>
        <b/>
        <u/>
        <sz val="11"/>
        <color theme="1"/>
        <rFont val="ＭＳ Ｐゴシック"/>
        <family val="3"/>
        <charset val="128"/>
      </rPr>
      <t>いずれか</t>
    </r>
    <r>
      <rPr>
        <sz val="11"/>
        <color theme="1"/>
        <rFont val="ＭＳ Ｐゴシック"/>
        <family val="3"/>
        <charset val="128"/>
      </rPr>
      <t>を行ってください。
　　　・①に、各月の介護予防認知症対応型通所介護を利用した人数を、算定している報酬時間区分別に記入。
　　　・②に、同時にサービスの提供を受けた者の最大数を営業日ごとに加えた数を記入。（記入例は※２を参照のこと。）
※４　１月間（暦月）、正月等の特別な期間を除いて毎日事業を実施した月は○を記入してください。（利用延人員数が6/7になります。）</t>
    </r>
    <rPh sb="1" eb="3">
      <t>リュウイ</t>
    </rPh>
    <rPh sb="3" eb="5">
      <t>ジコウ</t>
    </rPh>
    <rPh sb="10" eb="12">
      <t>カクツキ</t>
    </rPh>
    <rPh sb="13" eb="15">
      <t>ツウショ</t>
    </rPh>
    <rPh sb="15" eb="18">
      <t>カイゴトウ</t>
    </rPh>
    <rPh sb="19" eb="21">
      <t>リヨウ</t>
    </rPh>
    <rPh sb="23" eb="25">
      <t>ニンズウ</t>
    </rPh>
    <rPh sb="27" eb="29">
      <t>サンテイ</t>
    </rPh>
    <rPh sb="33" eb="35">
      <t>ホウシュウ</t>
    </rPh>
    <rPh sb="36" eb="38">
      <t>ジカン</t>
    </rPh>
    <rPh sb="38" eb="40">
      <t>クブン</t>
    </rPh>
    <rPh sb="40" eb="41">
      <t>ベツ</t>
    </rPh>
    <rPh sb="42" eb="44">
      <t>キニュウ</t>
    </rPh>
    <rPh sb="55" eb="57">
      <t>ツウショ</t>
    </rPh>
    <rPh sb="57" eb="59">
      <t>カイゴ</t>
    </rPh>
    <rPh sb="59" eb="60">
      <t>マタ</t>
    </rPh>
    <rPh sb="61" eb="63">
      <t>チイキ</t>
    </rPh>
    <rPh sb="63" eb="66">
      <t>ミッチャクガタ</t>
    </rPh>
    <rPh sb="66" eb="68">
      <t>ツウショ</t>
    </rPh>
    <rPh sb="68" eb="70">
      <t>カイゴ</t>
    </rPh>
    <rPh sb="71" eb="72">
      <t>ダイ</t>
    </rPh>
    <rPh sb="72" eb="74">
      <t>イチゴウ</t>
    </rPh>
    <rPh sb="74" eb="76">
      <t>ツウショ</t>
    </rPh>
    <rPh sb="76" eb="78">
      <t>ジギョウ</t>
    </rPh>
    <rPh sb="91" eb="93">
      <t>シテイ</t>
    </rPh>
    <rPh sb="98" eb="99">
      <t>ウ</t>
    </rPh>
    <rPh sb="110" eb="112">
      <t>ジッシ</t>
    </rPh>
    <rPh sb="116" eb="118">
      <t>バアイ</t>
    </rPh>
    <rPh sb="124" eb="126">
      <t>イカ</t>
    </rPh>
    <rPh sb="132" eb="133">
      <t>オコナ</t>
    </rPh>
    <rPh sb="148" eb="150">
      <t>カクツキ</t>
    </rPh>
    <rPh sb="151" eb="152">
      <t>ダイ</t>
    </rPh>
    <rPh sb="152" eb="154">
      <t>イチゴウ</t>
    </rPh>
    <rPh sb="154" eb="156">
      <t>ツウショ</t>
    </rPh>
    <rPh sb="156" eb="158">
      <t>ジギョウ</t>
    </rPh>
    <rPh sb="159" eb="161">
      <t>リヨウ</t>
    </rPh>
    <rPh sb="163" eb="165">
      <t>ニンズウ</t>
    </rPh>
    <rPh sb="216" eb="217">
      <t>フク</t>
    </rPh>
    <rPh sb="231" eb="233">
      <t>ドウジ</t>
    </rPh>
    <rPh sb="239" eb="241">
      <t>テイキョウ</t>
    </rPh>
    <rPh sb="242" eb="243">
      <t>ウ</t>
    </rPh>
    <rPh sb="245" eb="246">
      <t>モノ</t>
    </rPh>
    <rPh sb="247" eb="250">
      <t>サイダイスウ</t>
    </rPh>
    <rPh sb="251" eb="254">
      <t>エイギョウビ</t>
    </rPh>
    <rPh sb="257" eb="258">
      <t>クワ</t>
    </rPh>
    <rPh sb="260" eb="261">
      <t>カズ</t>
    </rPh>
    <rPh sb="262" eb="264">
      <t>キニュウ</t>
    </rPh>
    <rPh sb="270" eb="271">
      <t>レイ</t>
    </rPh>
    <rPh sb="274" eb="277">
      <t>エイギョウビ</t>
    </rPh>
    <rPh sb="283" eb="284">
      <t>トキ</t>
    </rPh>
    <rPh sb="287" eb="288">
      <t>トキ</t>
    </rPh>
    <rPh sb="289" eb="291">
      <t>ドウジ</t>
    </rPh>
    <rPh sb="296" eb="298">
      <t>テイキョウ</t>
    </rPh>
    <rPh sb="299" eb="300">
      <t>ウ</t>
    </rPh>
    <rPh sb="302" eb="303">
      <t>モノ</t>
    </rPh>
    <rPh sb="305" eb="306">
      <t>ニン</t>
    </rPh>
    <rPh sb="309" eb="310">
      <t>トキ</t>
    </rPh>
    <rPh sb="313" eb="314">
      <t>トキ</t>
    </rPh>
    <rPh sb="315" eb="317">
      <t>ドウジ</t>
    </rPh>
    <rPh sb="322" eb="324">
      <t>テイキョウ</t>
    </rPh>
    <rPh sb="325" eb="326">
      <t>ウ</t>
    </rPh>
    <rPh sb="328" eb="329">
      <t>モノ</t>
    </rPh>
    <rPh sb="331" eb="332">
      <t>ニン</t>
    </rPh>
    <rPh sb="335" eb="337">
      <t>バアイ</t>
    </rPh>
    <rPh sb="344" eb="346">
      <t>トウガイ</t>
    </rPh>
    <rPh sb="346" eb="347">
      <t>ビ</t>
    </rPh>
    <rPh sb="349" eb="351">
      <t>ドウジ</t>
    </rPh>
    <rPh sb="357" eb="359">
      <t>テイキョウ</t>
    </rPh>
    <rPh sb="360" eb="361">
      <t>ウ</t>
    </rPh>
    <rPh sb="363" eb="364">
      <t>モノ</t>
    </rPh>
    <rPh sb="365" eb="368">
      <t>サイダイスウ</t>
    </rPh>
    <rPh sb="372" eb="373">
      <t>ニン</t>
    </rPh>
    <rPh sb="382" eb="383">
      <t>ツキ</t>
    </rPh>
    <rPh sb="383" eb="384">
      <t>アイダ</t>
    </rPh>
    <rPh sb="385" eb="388">
      <t>エイギョウビ</t>
    </rPh>
    <rPh sb="391" eb="392">
      <t>ニチ</t>
    </rPh>
    <rPh sb="400" eb="403">
      <t>エイギョウビ</t>
    </rPh>
    <rPh sb="405" eb="407">
      <t>ドウジ</t>
    </rPh>
    <rPh sb="419" eb="421">
      <t>テイキョウ</t>
    </rPh>
    <rPh sb="422" eb="423">
      <t>ウ</t>
    </rPh>
    <rPh sb="425" eb="426">
      <t>モノ</t>
    </rPh>
    <rPh sb="427" eb="430">
      <t>サイダイスウ</t>
    </rPh>
    <rPh sb="434" eb="435">
      <t>ニン</t>
    </rPh>
    <rPh sb="440" eb="442">
      <t>バアイ</t>
    </rPh>
    <rPh sb="444" eb="446">
      <t>ドウジ</t>
    </rPh>
    <rPh sb="452" eb="454">
      <t>テイキョウ</t>
    </rPh>
    <rPh sb="455" eb="456">
      <t>ウ</t>
    </rPh>
    <rPh sb="458" eb="459">
      <t>モノ</t>
    </rPh>
    <rPh sb="460" eb="463">
      <t>サイダイスウ</t>
    </rPh>
    <rPh sb="464" eb="467">
      <t>エイギョウビ</t>
    </rPh>
    <rPh sb="470" eb="471">
      <t>クワ</t>
    </rPh>
    <rPh sb="473" eb="474">
      <t>カズ</t>
    </rPh>
    <rPh sb="479" eb="480">
      <t>ニン</t>
    </rPh>
    <rPh sb="490" eb="493">
      <t>ニンチショウ</t>
    </rPh>
    <rPh sb="493" eb="496">
      <t>タイオウガタ</t>
    </rPh>
    <rPh sb="496" eb="498">
      <t>ツウショ</t>
    </rPh>
    <rPh sb="498" eb="500">
      <t>カイゴ</t>
    </rPh>
    <rPh sb="501" eb="515">
      <t>カイゴヨボウニンチショウタイオウガタツウショカイゴ</t>
    </rPh>
    <rPh sb="516" eb="518">
      <t>シテイ</t>
    </rPh>
    <rPh sb="523" eb="524">
      <t>ウ</t>
    </rPh>
    <rPh sb="526" eb="536">
      <t>ニンチショウタイオウガタツウショカイゴ</t>
    </rPh>
    <rPh sb="537" eb="540">
      <t>イッタイテキ</t>
    </rPh>
    <rPh sb="541" eb="543">
      <t>ジッシ</t>
    </rPh>
    <rPh sb="547" eb="549">
      <t>バアイ</t>
    </rPh>
    <rPh sb="555" eb="557">
      <t>イカ</t>
    </rPh>
    <rPh sb="563" eb="564">
      <t>オコナ</t>
    </rPh>
    <rPh sb="579" eb="581">
      <t>カクツキ</t>
    </rPh>
    <rPh sb="582" eb="584">
      <t>カイゴ</t>
    </rPh>
    <rPh sb="584" eb="586">
      <t>ヨボウ</t>
    </rPh>
    <rPh sb="586" eb="589">
      <t>ニンチショウ</t>
    </rPh>
    <rPh sb="589" eb="592">
      <t>タイオウガタ</t>
    </rPh>
    <rPh sb="592" eb="594">
      <t>ツウショ</t>
    </rPh>
    <rPh sb="594" eb="596">
      <t>カイゴ</t>
    </rPh>
    <rPh sb="597" eb="599">
      <t>リヨウ</t>
    </rPh>
    <rPh sb="601" eb="603">
      <t>ニンズウ</t>
    </rPh>
    <rPh sb="605" eb="607">
      <t>サンテイ</t>
    </rPh>
    <rPh sb="611" eb="613">
      <t>ホウシュウ</t>
    </rPh>
    <rPh sb="613" eb="615">
      <t>ジカン</t>
    </rPh>
    <rPh sb="615" eb="617">
      <t>クブン</t>
    </rPh>
    <rPh sb="617" eb="618">
      <t>ベツ</t>
    </rPh>
    <rPh sb="619" eb="621">
      <t>キニュウ</t>
    </rPh>
    <rPh sb="630" eb="632">
      <t>ドウジ</t>
    </rPh>
    <rPh sb="638" eb="640">
      <t>テイキョウ</t>
    </rPh>
    <rPh sb="641" eb="642">
      <t>ウ</t>
    </rPh>
    <rPh sb="644" eb="645">
      <t>モノ</t>
    </rPh>
    <rPh sb="646" eb="649">
      <t>サイダイスウ</t>
    </rPh>
    <rPh sb="650" eb="652">
      <t>エイギョウ</t>
    </rPh>
    <rPh sb="652" eb="653">
      <t>ビ</t>
    </rPh>
    <rPh sb="656" eb="657">
      <t>クワ</t>
    </rPh>
    <rPh sb="659" eb="660">
      <t>カズ</t>
    </rPh>
    <rPh sb="661" eb="663">
      <t>キニュウ</t>
    </rPh>
    <rPh sb="665" eb="667">
      <t>キニュウ</t>
    </rPh>
    <rPh sb="667" eb="668">
      <t>レイ</t>
    </rPh>
    <rPh sb="672" eb="674">
      <t>サンショウ</t>
    </rPh>
    <rPh sb="684" eb="686">
      <t>ゲッカン</t>
    </rPh>
    <rPh sb="687" eb="688">
      <t>コヨミ</t>
    </rPh>
    <rPh sb="688" eb="689">
      <t>ツキ</t>
    </rPh>
    <rPh sb="691" eb="693">
      <t>ショウガツ</t>
    </rPh>
    <rPh sb="693" eb="694">
      <t>トウ</t>
    </rPh>
    <rPh sb="695" eb="697">
      <t>トクベツ</t>
    </rPh>
    <rPh sb="698" eb="700">
      <t>キカン</t>
    </rPh>
    <rPh sb="701" eb="702">
      <t>ノゾ</t>
    </rPh>
    <rPh sb="704" eb="706">
      <t>マイニチ</t>
    </rPh>
    <rPh sb="706" eb="708">
      <t>ジギョウ</t>
    </rPh>
    <rPh sb="709" eb="711">
      <t>ジッシ</t>
    </rPh>
    <rPh sb="713" eb="714">
      <t>ツキ</t>
    </rPh>
    <rPh sb="717" eb="719">
      <t>キニュウ</t>
    </rPh>
    <phoneticPr fontId="2"/>
  </si>
  <si>
    <t>（ａ）</t>
    <phoneticPr fontId="101"/>
  </si>
  <si>
    <t>合計</t>
    <rPh sb="0" eb="2">
      <t>ゴウケイ</t>
    </rPh>
    <phoneticPr fontId="100"/>
  </si>
  <si>
    <r>
      <t>毎日事業を実施した月（</t>
    </r>
    <r>
      <rPr>
        <sz val="10"/>
        <rFont val="ＭＳ Ｐゴシック"/>
        <family val="3"/>
        <charset val="128"/>
      </rPr>
      <t>○印）　※４</t>
    </r>
    <rPh sb="0" eb="2">
      <t>マイニチ</t>
    </rPh>
    <rPh sb="2" eb="4">
      <t>ジギョウ</t>
    </rPh>
    <rPh sb="5" eb="7">
      <t>ジッシ</t>
    </rPh>
    <rPh sb="9" eb="10">
      <t>ツキ</t>
    </rPh>
    <rPh sb="12" eb="13">
      <t>シルシ</t>
    </rPh>
    <phoneticPr fontId="100"/>
  </si>
  <si>
    <t>各月の利用延人員数</t>
    <rPh sb="0" eb="2">
      <t>カクツキ</t>
    </rPh>
    <rPh sb="3" eb="5">
      <t>リヨウ</t>
    </rPh>
    <rPh sb="5" eb="6">
      <t>ノ</t>
    </rPh>
    <rPh sb="6" eb="9">
      <t>ジンインスウ</t>
    </rPh>
    <phoneticPr fontId="100"/>
  </si>
  <si>
    <t>同時にサービスの提供を受けた者の最大数を営業日ごとに加えた数</t>
    <rPh sb="20" eb="23">
      <t>エイギョウビ</t>
    </rPh>
    <rPh sb="26" eb="27">
      <t>クワ</t>
    </rPh>
    <rPh sb="29" eb="30">
      <t>カズ</t>
    </rPh>
    <phoneticPr fontId="101"/>
  </si>
  <si>
    <t>７時間以上８時間未満及び
８時間以上９時間未満</t>
    <rPh sb="1" eb="3">
      <t>ジカン</t>
    </rPh>
    <rPh sb="3" eb="5">
      <t>イジョウ</t>
    </rPh>
    <rPh sb="6" eb="8">
      <t>ジカン</t>
    </rPh>
    <rPh sb="8" eb="10">
      <t>ミマン</t>
    </rPh>
    <rPh sb="10" eb="11">
      <t>オヨ</t>
    </rPh>
    <phoneticPr fontId="2"/>
  </si>
  <si>
    <t>５時間以上６時間未満及び
６時間以上７時間未満</t>
    <rPh sb="1" eb="3">
      <t>ジカン</t>
    </rPh>
    <rPh sb="3" eb="5">
      <t>イジョウ</t>
    </rPh>
    <rPh sb="6" eb="8">
      <t>ジカン</t>
    </rPh>
    <rPh sb="8" eb="10">
      <t>ミマン</t>
    </rPh>
    <rPh sb="10" eb="11">
      <t>オヨ</t>
    </rPh>
    <phoneticPr fontId="2"/>
  </si>
  <si>
    <t>第一号通所事業
・
介護予防認知症対応型通所介護
※２・３</t>
    <rPh sb="0" eb="2">
      <t>ダイイチ</t>
    </rPh>
    <rPh sb="2" eb="3">
      <t>ゴウ</t>
    </rPh>
    <rPh sb="3" eb="5">
      <t>ツウショ</t>
    </rPh>
    <rPh sb="5" eb="7">
      <t>ジギョウ</t>
    </rPh>
    <rPh sb="10" eb="12">
      <t>カイゴ</t>
    </rPh>
    <rPh sb="12" eb="14">
      <t>ヨボウ</t>
    </rPh>
    <rPh sb="14" eb="17">
      <t>ニンチショウ</t>
    </rPh>
    <rPh sb="17" eb="20">
      <t>タイオウガタ</t>
    </rPh>
    <rPh sb="20" eb="22">
      <t>ツウショ</t>
    </rPh>
    <rPh sb="22" eb="24">
      <t>カイゴ</t>
    </rPh>
    <phoneticPr fontId="100"/>
  </si>
  <si>
    <t>３時間以上４時間未満及び
４時間以上５時間未満
（２時間以上３時間未満を含む）</t>
    <rPh sb="1" eb="3">
      <t>ジカン</t>
    </rPh>
    <rPh sb="3" eb="5">
      <t>イジョウ</t>
    </rPh>
    <rPh sb="6" eb="8">
      <t>ジカン</t>
    </rPh>
    <rPh sb="8" eb="10">
      <t>ミマン</t>
    </rPh>
    <rPh sb="10" eb="11">
      <t>オヨ</t>
    </rPh>
    <rPh sb="26" eb="28">
      <t>ジカン</t>
    </rPh>
    <rPh sb="28" eb="30">
      <t>イジョウ</t>
    </rPh>
    <rPh sb="31" eb="33">
      <t>ジカン</t>
    </rPh>
    <rPh sb="33" eb="35">
      <t>ミマン</t>
    </rPh>
    <rPh sb="36" eb="37">
      <t>フク</t>
    </rPh>
    <phoneticPr fontId="2"/>
  </si>
  <si>
    <t>通所介護等
※１</t>
    <rPh sb="0" eb="2">
      <t>ツウショ</t>
    </rPh>
    <rPh sb="2" eb="5">
      <t>カイゴトウ</t>
    </rPh>
    <phoneticPr fontId="100"/>
  </si>
  <si>
    <t>３月</t>
    <rPh sb="1" eb="2">
      <t>ガツ</t>
    </rPh>
    <phoneticPr fontId="2"/>
  </si>
  <si>
    <t>２月</t>
    <rPh sb="1" eb="2">
      <t>ガツ</t>
    </rPh>
    <phoneticPr fontId="2"/>
  </si>
  <si>
    <t>１月</t>
    <rPh sb="1" eb="2">
      <t>ガツ</t>
    </rPh>
    <phoneticPr fontId="2"/>
  </si>
  <si>
    <t>10月</t>
    <rPh sb="2" eb="3">
      <t>ガツ</t>
    </rPh>
    <phoneticPr fontId="2"/>
  </si>
  <si>
    <t>９月</t>
    <rPh sb="1" eb="2">
      <t>ガツ</t>
    </rPh>
    <phoneticPr fontId="2"/>
  </si>
  <si>
    <t>８月</t>
    <rPh sb="1" eb="2">
      <t>ガツ</t>
    </rPh>
    <phoneticPr fontId="2"/>
  </si>
  <si>
    <t>７月</t>
    <rPh sb="1" eb="2">
      <t>ガツ</t>
    </rPh>
    <phoneticPr fontId="2"/>
  </si>
  <si>
    <t>６月</t>
    <rPh sb="1" eb="2">
      <t>ガツ</t>
    </rPh>
    <phoneticPr fontId="2"/>
  </si>
  <si>
    <t>５月</t>
    <rPh sb="1" eb="2">
      <t>ガツ</t>
    </rPh>
    <phoneticPr fontId="2"/>
  </si>
  <si>
    <t>４月</t>
    <rPh sb="1" eb="2">
      <t>ガツ</t>
    </rPh>
    <phoneticPr fontId="2"/>
  </si>
  <si>
    <t>４月～２月
合計</t>
    <rPh sb="1" eb="2">
      <t>ガツ</t>
    </rPh>
    <rPh sb="4" eb="5">
      <t>ガツ</t>
    </rPh>
    <rPh sb="6" eb="8">
      <t>ゴウケイ</t>
    </rPh>
    <rPh sb="7" eb="8">
      <t>ケイ</t>
    </rPh>
    <phoneticPr fontId="2"/>
  </si>
  <si>
    <t>率</t>
    <rPh sb="0" eb="1">
      <t>リツ</t>
    </rPh>
    <phoneticPr fontId="2"/>
  </si>
  <si>
    <t>○　前年度の実績が６月以上の場合の前年度の１月当たりの平均利用延人員数・各月の利用延人員数</t>
    <rPh sb="2" eb="5">
      <t>ゼンネンド</t>
    </rPh>
    <rPh sb="3" eb="4">
      <t>ジゼン</t>
    </rPh>
    <rPh sb="6" eb="8">
      <t>ジッセキ</t>
    </rPh>
    <rPh sb="10" eb="11">
      <t>ツキ</t>
    </rPh>
    <rPh sb="11" eb="13">
      <t>イジョウ</t>
    </rPh>
    <rPh sb="14" eb="16">
      <t>バアイ</t>
    </rPh>
    <rPh sb="17" eb="20">
      <t>ゼンネンド</t>
    </rPh>
    <rPh sb="22" eb="24">
      <t>ツキア</t>
    </rPh>
    <rPh sb="27" eb="29">
      <t>ヘイキン</t>
    </rPh>
    <rPh sb="29" eb="31">
      <t>リヨウ</t>
    </rPh>
    <rPh sb="31" eb="32">
      <t>ノベ</t>
    </rPh>
    <rPh sb="32" eb="35">
      <t>ジンインスウ</t>
    </rPh>
    <rPh sb="36" eb="38">
      <t>カクツキ</t>
    </rPh>
    <rPh sb="39" eb="41">
      <t>リヨウ</t>
    </rPh>
    <rPh sb="41" eb="42">
      <t>ノベ</t>
    </rPh>
    <rPh sb="42" eb="45">
      <t>ジンインスウノベジンイン</t>
    </rPh>
    <phoneticPr fontId="84"/>
  </si>
  <si>
    <t>　本シートは「通所介護等において感染症又は災害の発生を理由とする利用者数の減少が一定以上生じている場合の評価に係る基本的な考え方並びに事務処理手順及び様式例の提示について」（老認発0316第４号・老老発0316第３号令和３年３月16日厚生労働省老健局認知症施策・地域介護推進課長、老人保健課長連名通知）に基づき、各月の利用延人員数及び前年度の１月当たりの平均利用延人員数を算定するにあたり、補助的に活用いただくことを想定して作成したものです。
　※　各都道府県・市町村において、本シートとは別に、利用延人員数を計算するための様式等が準備されている場合は、そちらを使用してください。
　※　通所介護、地域密着型通所介護、（介護予防）認知症対応型通所介護は、以下まとめて「通所介護等」といいます。
　※　通所介護費、地域密着型通所介護費、（介護予防）認知症対応型通所介護費は、以下まとめて「通所介護費等」といいます。
　※　青色セルには数値を入力し、緑色セルにはプルダウンから選択して入力してください。入力された数値等に基づき、黄色セルに算定結果が表示されます。</t>
    <rPh sb="1" eb="2">
      <t>ホン</t>
    </rPh>
    <rPh sb="152" eb="153">
      <t>モト</t>
    </rPh>
    <rPh sb="156" eb="158">
      <t>カクツキ</t>
    </rPh>
    <rPh sb="159" eb="161">
      <t>リヨウ</t>
    </rPh>
    <rPh sb="161" eb="162">
      <t>ノ</t>
    </rPh>
    <rPh sb="162" eb="165">
      <t>ジンインスウ</t>
    </rPh>
    <rPh sb="165" eb="166">
      <t>オヨ</t>
    </rPh>
    <rPh sb="167" eb="170">
      <t>ゼンネンド</t>
    </rPh>
    <rPh sb="172" eb="173">
      <t>ツキ</t>
    </rPh>
    <rPh sb="173" eb="174">
      <t>ア</t>
    </rPh>
    <rPh sb="177" eb="179">
      <t>ヘイキン</t>
    </rPh>
    <rPh sb="179" eb="181">
      <t>リヨウ</t>
    </rPh>
    <rPh sb="181" eb="182">
      <t>ノ</t>
    </rPh>
    <rPh sb="182" eb="185">
      <t>ジンインスウ</t>
    </rPh>
    <rPh sb="186" eb="188">
      <t>サンテイ</t>
    </rPh>
    <rPh sb="195" eb="198">
      <t>ホジョテキ</t>
    </rPh>
    <rPh sb="199" eb="201">
      <t>カツヨウ</t>
    </rPh>
    <rPh sb="208" eb="210">
      <t>ソウテイ</t>
    </rPh>
    <rPh sb="212" eb="214">
      <t>サクセイ</t>
    </rPh>
    <rPh sb="225" eb="226">
      <t>カク</t>
    </rPh>
    <rPh sb="226" eb="230">
      <t>トドウフケン</t>
    </rPh>
    <rPh sb="231" eb="234">
      <t>シチョウソン</t>
    </rPh>
    <rPh sb="239" eb="240">
      <t>ホン</t>
    </rPh>
    <rPh sb="245" eb="246">
      <t>ベツ</t>
    </rPh>
    <rPh sb="248" eb="250">
      <t>リヨウ</t>
    </rPh>
    <rPh sb="250" eb="251">
      <t>ノ</t>
    </rPh>
    <rPh sb="251" eb="254">
      <t>ジンインスウ</t>
    </rPh>
    <rPh sb="255" eb="257">
      <t>ケイサン</t>
    </rPh>
    <rPh sb="262" eb="264">
      <t>ヨウシキ</t>
    </rPh>
    <rPh sb="264" eb="265">
      <t>トウ</t>
    </rPh>
    <rPh sb="266" eb="268">
      <t>ジュンビ</t>
    </rPh>
    <rPh sb="273" eb="275">
      <t>バアイ</t>
    </rPh>
    <rPh sb="281" eb="283">
      <t>シヨウ</t>
    </rPh>
    <rPh sb="294" eb="296">
      <t>ツウショ</t>
    </rPh>
    <rPh sb="296" eb="298">
      <t>カイゴ</t>
    </rPh>
    <rPh sb="299" eb="301">
      <t>チイキ</t>
    </rPh>
    <rPh sb="301" eb="304">
      <t>ミッチャクガタ</t>
    </rPh>
    <rPh sb="304" eb="306">
      <t>ツウショ</t>
    </rPh>
    <rPh sb="306" eb="308">
      <t>カイゴ</t>
    </rPh>
    <rPh sb="310" eb="312">
      <t>カイゴ</t>
    </rPh>
    <rPh sb="312" eb="314">
      <t>ヨボウ</t>
    </rPh>
    <rPh sb="315" eb="318">
      <t>ニンチショウ</t>
    </rPh>
    <rPh sb="318" eb="321">
      <t>タイオウガタ</t>
    </rPh>
    <rPh sb="321" eb="323">
      <t>ツウショ</t>
    </rPh>
    <rPh sb="323" eb="325">
      <t>カイゴ</t>
    </rPh>
    <rPh sb="327" eb="329">
      <t>イカ</t>
    </rPh>
    <rPh sb="334" eb="336">
      <t>ツウショ</t>
    </rPh>
    <rPh sb="368" eb="370">
      <t>カイゴ</t>
    </rPh>
    <rPh sb="370" eb="372">
      <t>ヨボウ</t>
    </rPh>
    <rPh sb="410" eb="412">
      <t>アオイロ</t>
    </rPh>
    <rPh sb="416" eb="418">
      <t>スウチ</t>
    </rPh>
    <rPh sb="419" eb="421">
      <t>ニュウリョク</t>
    </rPh>
    <rPh sb="423" eb="425">
      <t>ミドリイロ</t>
    </rPh>
    <rPh sb="436" eb="438">
      <t>センタク</t>
    </rPh>
    <rPh sb="440" eb="442">
      <t>ニュウリョク</t>
    </rPh>
    <rPh sb="449" eb="451">
      <t>ニュウリョク</t>
    </rPh>
    <rPh sb="454" eb="456">
      <t>スウチ</t>
    </rPh>
    <rPh sb="456" eb="457">
      <t>トウ</t>
    </rPh>
    <rPh sb="458" eb="459">
      <t>モト</t>
    </rPh>
    <rPh sb="462" eb="464">
      <t>キイロ</t>
    </rPh>
    <rPh sb="467" eb="469">
      <t>サンテイ</t>
    </rPh>
    <rPh sb="469" eb="471">
      <t>ケッカ</t>
    </rPh>
    <rPh sb="472" eb="474">
      <t>ヒョウジ</t>
    </rPh>
    <phoneticPr fontId="84"/>
  </si>
  <si>
    <t>利用延人員数計算シート（通所介護・地域密着型通所介護・(介護予防)認知症対応型通所介護）</t>
    <rPh sb="0" eb="2">
      <t>リヨウ</t>
    </rPh>
    <rPh sb="2" eb="3">
      <t>ノ</t>
    </rPh>
    <rPh sb="3" eb="5">
      <t>ジンイン</t>
    </rPh>
    <rPh sb="5" eb="6">
      <t>スウ</t>
    </rPh>
    <rPh sb="6" eb="8">
      <t>ケイサン</t>
    </rPh>
    <rPh sb="12" eb="14">
      <t>ツウショ</t>
    </rPh>
    <rPh sb="14" eb="16">
      <t>カイゴ</t>
    </rPh>
    <rPh sb="17" eb="19">
      <t>チイキ</t>
    </rPh>
    <rPh sb="19" eb="22">
      <t>ミッチャクガタ</t>
    </rPh>
    <rPh sb="22" eb="24">
      <t>ツウショ</t>
    </rPh>
    <rPh sb="24" eb="26">
      <t>カイゴ</t>
    </rPh>
    <rPh sb="28" eb="30">
      <t>カイゴ</t>
    </rPh>
    <rPh sb="30" eb="32">
      <t>ヨボウ</t>
    </rPh>
    <rPh sb="33" eb="36">
      <t>ニンチショウ</t>
    </rPh>
    <rPh sb="36" eb="39">
      <t>タイオウガタ</t>
    </rPh>
    <rPh sb="39" eb="41">
      <t>ツウショ</t>
    </rPh>
    <rPh sb="41" eb="43">
      <t>カイゴ</t>
    </rPh>
    <phoneticPr fontId="2"/>
  </si>
  <si>
    <t>（参考）</t>
    <rPh sb="1" eb="3">
      <t>サンコウ</t>
    </rPh>
    <phoneticPr fontId="84"/>
  </si>
  <si>
    <t>※４　（c）の値を、申請様式の（２）の「利用延人員数の減少が生じた月の前年度の１月当たりの平均利用延人員数」に記入してください。（令和３年２月又は３月の利用延人員数の減少に係る届出を行う場合は、（ｃ）の値のほか、前年同月（令和２年２月又は３月）の利用延人員数を記入することもできます。）
　ただし、３％加算の算定を希望する場合は、（ｃ）の値を小数第３位で四捨五入した値を、申請様式の（２）の「利用延人員数の減少が生じた月の前年度の１月当たりの平均利用延人員数」に記入してください。</t>
    <rPh sb="7" eb="8">
      <t>アタイ</t>
    </rPh>
    <rPh sb="10" eb="12">
      <t>シンセイ</t>
    </rPh>
    <rPh sb="12" eb="14">
      <t>ヨウシキ</t>
    </rPh>
    <rPh sb="55" eb="57">
      <t>キニュウ</t>
    </rPh>
    <rPh sb="151" eb="153">
      <t>カサン</t>
    </rPh>
    <rPh sb="154" eb="156">
      <t>サンテイ</t>
    </rPh>
    <rPh sb="157" eb="159">
      <t>キボウ</t>
    </rPh>
    <rPh sb="161" eb="163">
      <t>バアイ</t>
    </rPh>
    <rPh sb="169" eb="170">
      <t>アタイ</t>
    </rPh>
    <rPh sb="171" eb="173">
      <t>ショウスウ</t>
    </rPh>
    <rPh sb="173" eb="174">
      <t>ダイ</t>
    </rPh>
    <rPh sb="175" eb="176">
      <t>イ</t>
    </rPh>
    <rPh sb="177" eb="181">
      <t>シシャゴニュウ</t>
    </rPh>
    <rPh sb="183" eb="184">
      <t>アタイ</t>
    </rPh>
    <rPh sb="186" eb="188">
      <t>シンセイ</t>
    </rPh>
    <rPh sb="188" eb="190">
      <t>ヨウシキ</t>
    </rPh>
    <rPh sb="196" eb="198">
      <t>リヨウ</t>
    </rPh>
    <rPh sb="198" eb="199">
      <t>ノ</t>
    </rPh>
    <rPh sb="199" eb="202">
      <t>ジンインスウ</t>
    </rPh>
    <rPh sb="203" eb="205">
      <t>ゲンショウ</t>
    </rPh>
    <rPh sb="206" eb="207">
      <t>ショウ</t>
    </rPh>
    <rPh sb="209" eb="210">
      <t>ツキ</t>
    </rPh>
    <rPh sb="211" eb="214">
      <t>ゼンネンド</t>
    </rPh>
    <rPh sb="216" eb="217">
      <t>ツキ</t>
    </rPh>
    <rPh sb="217" eb="218">
      <t>ア</t>
    </rPh>
    <rPh sb="221" eb="223">
      <t>ヘイキン</t>
    </rPh>
    <rPh sb="223" eb="225">
      <t>リヨウ</t>
    </rPh>
    <rPh sb="225" eb="226">
      <t>ノ</t>
    </rPh>
    <rPh sb="226" eb="229">
      <t>ジンインスウ</t>
    </rPh>
    <rPh sb="231" eb="233">
      <t>キニュウ</t>
    </rPh>
    <phoneticPr fontId="84"/>
  </si>
  <si>
    <t>平均利用延人員数
 （a÷b）　　※４</t>
    <rPh sb="0" eb="2">
      <t>ヘイキン</t>
    </rPh>
    <rPh sb="2" eb="4">
      <t>リヨウ</t>
    </rPh>
    <rPh sb="4" eb="5">
      <t>ノベ</t>
    </rPh>
    <rPh sb="5" eb="8">
      <t>ジンインスウ</t>
    </rPh>
    <phoneticPr fontId="100"/>
  </si>
  <si>
    <t>通所リハビリテーション費を
算定している月数
(３月を除く）</t>
    <rPh sb="0" eb="2">
      <t>ツウショ</t>
    </rPh>
    <rPh sb="11" eb="12">
      <t>ヒ</t>
    </rPh>
    <rPh sb="14" eb="16">
      <t>サンテイ</t>
    </rPh>
    <rPh sb="20" eb="21">
      <t>ツキ</t>
    </rPh>
    <rPh sb="21" eb="22">
      <t>スウ</t>
    </rPh>
    <rPh sb="25" eb="26">
      <t>ガツ</t>
    </rPh>
    <rPh sb="27" eb="28">
      <t>ノゾ</t>
    </rPh>
    <phoneticPr fontId="100"/>
  </si>
  <si>
    <r>
      <t>【留意事項】
※１　各月の通所リハビリテーションを利用した人数を、算定している報酬の時間区分別に記入してください。
※２　通所リハビリテーションと介護予防通所リハビリテーションの指定をあわせて受け、通所リハビリテーションと一体的に実施している場合は、
　　　以下の</t>
    </r>
    <r>
      <rPr>
        <b/>
        <u/>
        <sz val="11"/>
        <rFont val="ＭＳ Ｐゴシック"/>
        <family val="3"/>
        <charset val="128"/>
      </rPr>
      <t>いずれか</t>
    </r>
    <r>
      <rPr>
        <sz val="11"/>
        <rFont val="ＭＳ Ｐゴシック"/>
        <family val="3"/>
        <charset val="128"/>
      </rPr>
      <t>を行ってください。
　　　・①に、各月の介護予防通所リハビリテーションを利用した人数を、利用時間ごとに記入。
　　　・②に、同時にサービスの提供を受けた者の最大数を営業日ごとに加えた数を記入。
　　　（例：ある営業日について、９時～12時に同時にサービス提供を受けた者が４人、12時～15時に同時にサービス提供を受けた者が６人である場合、
　　　　　当該日の「同時にサービスの提供を受けた者の最大数」は「６人」となる。また、１月間の営業日が22日であり、すべての営業日の「同時にサービス
　　　　　の提供を受けた者の最大数」が「６人」であった場合、「同時にサービスの提供を受けた者の最大数を営業日ごとに加えた数は「132人」となる。）
※３　１月間（暦月）、正月等の特別な期間を除いて毎日事業を実施した月は○を記入してください。（利用延人員数が6/7になります。）</t>
    </r>
    <rPh sb="1" eb="3">
      <t>リュウイ</t>
    </rPh>
    <rPh sb="3" eb="5">
      <t>ジコウ</t>
    </rPh>
    <rPh sb="10" eb="12">
      <t>カクツキ</t>
    </rPh>
    <rPh sb="13" eb="15">
      <t>ツウショ</t>
    </rPh>
    <rPh sb="25" eb="27">
      <t>リヨウ</t>
    </rPh>
    <rPh sb="29" eb="31">
      <t>ニンズウ</t>
    </rPh>
    <rPh sb="33" eb="35">
      <t>サンテイ</t>
    </rPh>
    <rPh sb="39" eb="41">
      <t>ホウシュウ</t>
    </rPh>
    <rPh sb="42" eb="44">
      <t>ジカン</t>
    </rPh>
    <rPh sb="44" eb="46">
      <t>クブン</t>
    </rPh>
    <rPh sb="46" eb="47">
      <t>ベツ</t>
    </rPh>
    <rPh sb="48" eb="50">
      <t>キニュウ</t>
    </rPh>
    <rPh sb="61" eb="63">
      <t>ツウショ</t>
    </rPh>
    <rPh sb="73" eb="79">
      <t>カイゴヨボウツウショ</t>
    </rPh>
    <rPh sb="89" eb="91">
      <t>シテイ</t>
    </rPh>
    <rPh sb="96" eb="97">
      <t>ウ</t>
    </rPh>
    <rPh sb="99" eb="101">
      <t>ツウショ</t>
    </rPh>
    <rPh sb="115" eb="117">
      <t>ジッシ</t>
    </rPh>
    <rPh sb="121" eb="123">
      <t>バアイ</t>
    </rPh>
    <rPh sb="129" eb="131">
      <t>イカ</t>
    </rPh>
    <rPh sb="137" eb="138">
      <t>オコナ</t>
    </rPh>
    <rPh sb="153" eb="155">
      <t>カクツキ</t>
    </rPh>
    <rPh sb="156" eb="162">
      <t>カイゴヨボウツウショ</t>
    </rPh>
    <rPh sb="172" eb="174">
      <t>リヨウ</t>
    </rPh>
    <rPh sb="176" eb="178">
      <t>ニンズウ</t>
    </rPh>
    <rPh sb="198" eb="200">
      <t>ドウジ</t>
    </rPh>
    <rPh sb="206" eb="208">
      <t>テイキョウ</t>
    </rPh>
    <rPh sb="209" eb="210">
      <t>ウ</t>
    </rPh>
    <rPh sb="212" eb="213">
      <t>モノ</t>
    </rPh>
    <rPh sb="214" eb="217">
      <t>サイダイスウ</t>
    </rPh>
    <rPh sb="218" eb="221">
      <t>エイギョウビ</t>
    </rPh>
    <rPh sb="224" eb="225">
      <t>クワ</t>
    </rPh>
    <rPh sb="227" eb="228">
      <t>カズ</t>
    </rPh>
    <rPh sb="229" eb="231">
      <t>キニュウ</t>
    </rPh>
    <rPh sb="237" eb="238">
      <t>レイ</t>
    </rPh>
    <rPh sb="241" eb="244">
      <t>エイギョウビ</t>
    </rPh>
    <rPh sb="250" eb="251">
      <t>トキ</t>
    </rPh>
    <rPh sb="254" eb="255">
      <t>トキ</t>
    </rPh>
    <rPh sb="256" eb="258">
      <t>ドウジ</t>
    </rPh>
    <rPh sb="263" eb="265">
      <t>テイキョウ</t>
    </rPh>
    <rPh sb="266" eb="267">
      <t>ウ</t>
    </rPh>
    <rPh sb="269" eb="270">
      <t>モノ</t>
    </rPh>
    <rPh sb="272" eb="273">
      <t>ニン</t>
    </rPh>
    <rPh sb="276" eb="277">
      <t>トキ</t>
    </rPh>
    <rPh sb="280" eb="281">
      <t>トキ</t>
    </rPh>
    <rPh sb="282" eb="284">
      <t>ドウジ</t>
    </rPh>
    <rPh sb="289" eb="291">
      <t>テイキョウ</t>
    </rPh>
    <rPh sb="292" eb="293">
      <t>ウ</t>
    </rPh>
    <rPh sb="295" eb="296">
      <t>モノ</t>
    </rPh>
    <rPh sb="298" eb="299">
      <t>ニン</t>
    </rPh>
    <rPh sb="302" eb="304">
      <t>バアイ</t>
    </rPh>
    <rPh sb="311" eb="313">
      <t>トウガイ</t>
    </rPh>
    <rPh sb="313" eb="314">
      <t>ビ</t>
    </rPh>
    <rPh sb="316" eb="318">
      <t>ドウジ</t>
    </rPh>
    <rPh sb="324" eb="326">
      <t>テイキョウ</t>
    </rPh>
    <rPh sb="327" eb="328">
      <t>ウ</t>
    </rPh>
    <rPh sb="330" eb="331">
      <t>モノ</t>
    </rPh>
    <rPh sb="332" eb="335">
      <t>サイダイスウ</t>
    </rPh>
    <rPh sb="339" eb="340">
      <t>ニン</t>
    </rPh>
    <rPh sb="349" eb="350">
      <t>ツキ</t>
    </rPh>
    <rPh sb="350" eb="351">
      <t>アイダ</t>
    </rPh>
    <rPh sb="352" eb="355">
      <t>エイギョウビ</t>
    </rPh>
    <rPh sb="358" eb="359">
      <t>ニチ</t>
    </rPh>
    <rPh sb="367" eb="370">
      <t>エイギョウビ</t>
    </rPh>
    <rPh sb="372" eb="374">
      <t>ドウジ</t>
    </rPh>
    <rPh sb="386" eb="388">
      <t>テイキョウ</t>
    </rPh>
    <rPh sb="389" eb="390">
      <t>ウ</t>
    </rPh>
    <rPh sb="392" eb="393">
      <t>モノ</t>
    </rPh>
    <rPh sb="394" eb="397">
      <t>サイダイスウ</t>
    </rPh>
    <rPh sb="401" eb="402">
      <t>ニン</t>
    </rPh>
    <rPh sb="407" eb="409">
      <t>バアイ</t>
    </rPh>
    <rPh sb="411" eb="413">
      <t>ドウジ</t>
    </rPh>
    <rPh sb="419" eb="421">
      <t>テイキョウ</t>
    </rPh>
    <rPh sb="422" eb="423">
      <t>ウ</t>
    </rPh>
    <rPh sb="425" eb="426">
      <t>モノ</t>
    </rPh>
    <rPh sb="427" eb="430">
      <t>サイダイスウ</t>
    </rPh>
    <rPh sb="431" eb="434">
      <t>エイギョウビ</t>
    </rPh>
    <rPh sb="437" eb="438">
      <t>クワ</t>
    </rPh>
    <rPh sb="440" eb="441">
      <t>カズ</t>
    </rPh>
    <rPh sb="446" eb="447">
      <t>ニン</t>
    </rPh>
    <rPh sb="458" eb="460">
      <t>ゲッカン</t>
    </rPh>
    <rPh sb="461" eb="462">
      <t>コヨミ</t>
    </rPh>
    <rPh sb="462" eb="463">
      <t>ツキ</t>
    </rPh>
    <rPh sb="465" eb="467">
      <t>ショウガツ</t>
    </rPh>
    <rPh sb="467" eb="468">
      <t>トウ</t>
    </rPh>
    <rPh sb="469" eb="471">
      <t>トクベツ</t>
    </rPh>
    <rPh sb="472" eb="474">
      <t>キカン</t>
    </rPh>
    <rPh sb="475" eb="476">
      <t>ノゾ</t>
    </rPh>
    <rPh sb="478" eb="480">
      <t>マイニチ</t>
    </rPh>
    <rPh sb="480" eb="482">
      <t>ジギョウ</t>
    </rPh>
    <rPh sb="483" eb="485">
      <t>ジッシ</t>
    </rPh>
    <rPh sb="487" eb="488">
      <t>ツキ</t>
    </rPh>
    <rPh sb="491" eb="493">
      <t>キニュウ</t>
    </rPh>
    <phoneticPr fontId="2"/>
  </si>
  <si>
    <r>
      <t>毎日事業を実施した月（</t>
    </r>
    <r>
      <rPr>
        <sz val="10"/>
        <rFont val="ＭＳ Ｐゴシック"/>
        <family val="3"/>
        <charset val="128"/>
      </rPr>
      <t>○印）　※３</t>
    </r>
    <rPh sb="0" eb="2">
      <t>マイニチ</t>
    </rPh>
    <rPh sb="2" eb="4">
      <t>ジギョウ</t>
    </rPh>
    <rPh sb="5" eb="7">
      <t>ジッシ</t>
    </rPh>
    <rPh sb="9" eb="10">
      <t>ツキ</t>
    </rPh>
    <rPh sb="12" eb="13">
      <t>シルシ</t>
    </rPh>
    <phoneticPr fontId="100"/>
  </si>
  <si>
    <t>６時間以上</t>
    <rPh sb="1" eb="3">
      <t>ジカン</t>
    </rPh>
    <rPh sb="3" eb="5">
      <t>イジョウ</t>
    </rPh>
    <phoneticPr fontId="84"/>
  </si>
  <si>
    <t>介護予防
通所リハビリテーション
※２</t>
    <rPh sb="0" eb="2">
      <t>カイゴ</t>
    </rPh>
    <rPh sb="2" eb="4">
      <t>ヨボウ</t>
    </rPh>
    <rPh sb="5" eb="7">
      <t>ツウショ</t>
    </rPh>
    <phoneticPr fontId="100"/>
  </si>
  <si>
    <t>６時間以上７時間未満及び
７時間以上８時間未満</t>
    <rPh sb="10" eb="11">
      <t>オヨ</t>
    </rPh>
    <rPh sb="14" eb="16">
      <t>ジカン</t>
    </rPh>
    <rPh sb="16" eb="18">
      <t>イジョウ</t>
    </rPh>
    <rPh sb="19" eb="21">
      <t>ジカン</t>
    </rPh>
    <rPh sb="21" eb="23">
      <t>ミマン</t>
    </rPh>
    <phoneticPr fontId="2"/>
  </si>
  <si>
    <t>４時間以上５時間未満及び
５時間以上６時間未満</t>
    <rPh sb="10" eb="11">
      <t>オヨ</t>
    </rPh>
    <rPh sb="14" eb="16">
      <t>ジカン</t>
    </rPh>
    <rPh sb="16" eb="18">
      <t>イジョウ</t>
    </rPh>
    <rPh sb="19" eb="21">
      <t>ジカン</t>
    </rPh>
    <rPh sb="21" eb="23">
      <t>ミマン</t>
    </rPh>
    <phoneticPr fontId="2"/>
  </si>
  <si>
    <t>通所リハビリテーション
※１</t>
    <rPh sb="0" eb="2">
      <t>ツウショ</t>
    </rPh>
    <phoneticPr fontId="100"/>
  </si>
  <si>
    <t>４月～２月
合計 ※６</t>
    <rPh sb="1" eb="2">
      <t>ガツ</t>
    </rPh>
    <rPh sb="4" eb="5">
      <t>ガツ</t>
    </rPh>
    <rPh sb="6" eb="8">
      <t>ゴウケイ</t>
    </rPh>
    <rPh sb="7" eb="8">
      <t>ケイ</t>
    </rPh>
    <phoneticPr fontId="2"/>
  </si>
  <si>
    <t>○前年度の実績が６月以上の場合の前年度の１月当たりの平均利用延人員数・各月の利用延人員数</t>
    <rPh sb="1" eb="4">
      <t>ゼンネンド</t>
    </rPh>
    <rPh sb="2" eb="3">
      <t>ジゼン</t>
    </rPh>
    <rPh sb="5" eb="7">
      <t>ジッセキ</t>
    </rPh>
    <rPh sb="9" eb="10">
      <t>ツキ</t>
    </rPh>
    <rPh sb="10" eb="12">
      <t>イジョウ</t>
    </rPh>
    <rPh sb="13" eb="15">
      <t>バアイ</t>
    </rPh>
    <rPh sb="16" eb="19">
      <t>ゼンネンド</t>
    </rPh>
    <rPh sb="21" eb="23">
      <t>ツキア</t>
    </rPh>
    <rPh sb="26" eb="28">
      <t>ヘイキン</t>
    </rPh>
    <rPh sb="28" eb="30">
      <t>リヨウ</t>
    </rPh>
    <rPh sb="30" eb="31">
      <t>ノベ</t>
    </rPh>
    <rPh sb="31" eb="34">
      <t>ジンインスウ</t>
    </rPh>
    <rPh sb="35" eb="37">
      <t>カクツキ</t>
    </rPh>
    <rPh sb="38" eb="40">
      <t>リヨウ</t>
    </rPh>
    <rPh sb="40" eb="41">
      <t>ノベ</t>
    </rPh>
    <rPh sb="41" eb="44">
      <t>ジンインスウノベジンイン</t>
    </rPh>
    <phoneticPr fontId="84"/>
  </si>
  <si>
    <t>○</t>
    <phoneticPr fontId="101"/>
  </si>
  <si>
    <t>　本シートは、「通所介護等において感染症又は災害の発生を理由とする利用者数の減少が一定以上生じている場合の評価に係る基本的な考え方並びに事務処理手順及び様式例の提示について」（老認発0316第４号・老老発0316第３号令和３年３月16日厚生労働省老健局認知症施策・地域介護推進課長、老人保健課長連名通知）に基づき、各月の利用延人員数及び前年度の１月当たりの平均利用延人員数を算定するにあたり、補助的に活用いただくことを想定して作成したものです。
　※　各都道府県・市町村において、本シートとは別に、利用延人員数を計算するための様式等が準備されている場合は、そちらを使用してください。
　※　青色セルには数値を入力し、緑色セルにはプルダウンから選択して入力してください。入力された数値等に基づき、黄色セルに算定結果が表示されます。</t>
    <rPh sb="1" eb="2">
      <t>ホン</t>
    </rPh>
    <rPh sb="153" eb="154">
      <t>モト</t>
    </rPh>
    <rPh sb="157" eb="159">
      <t>カクツキ</t>
    </rPh>
    <rPh sb="160" eb="162">
      <t>リヨウ</t>
    </rPh>
    <rPh sb="162" eb="163">
      <t>ノ</t>
    </rPh>
    <rPh sb="163" eb="166">
      <t>ジンインスウ</t>
    </rPh>
    <rPh sb="166" eb="167">
      <t>オヨ</t>
    </rPh>
    <rPh sb="168" eb="171">
      <t>ゼンネンド</t>
    </rPh>
    <rPh sb="173" eb="174">
      <t>ツキ</t>
    </rPh>
    <rPh sb="174" eb="175">
      <t>ア</t>
    </rPh>
    <rPh sb="178" eb="180">
      <t>ヘイキン</t>
    </rPh>
    <rPh sb="180" eb="182">
      <t>リヨウ</t>
    </rPh>
    <rPh sb="182" eb="183">
      <t>ノ</t>
    </rPh>
    <rPh sb="183" eb="186">
      <t>ジンインスウ</t>
    </rPh>
    <rPh sb="187" eb="189">
      <t>サンテイ</t>
    </rPh>
    <rPh sb="196" eb="199">
      <t>ホジョテキ</t>
    </rPh>
    <rPh sb="200" eb="202">
      <t>カツヨウ</t>
    </rPh>
    <rPh sb="209" eb="211">
      <t>ソウテイ</t>
    </rPh>
    <rPh sb="213" eb="215">
      <t>サクセイ</t>
    </rPh>
    <rPh sb="226" eb="227">
      <t>カク</t>
    </rPh>
    <rPh sb="227" eb="231">
      <t>トドウフケン</t>
    </rPh>
    <rPh sb="232" eb="235">
      <t>シチョウソン</t>
    </rPh>
    <rPh sb="240" eb="241">
      <t>ホン</t>
    </rPh>
    <rPh sb="246" eb="247">
      <t>ベツ</t>
    </rPh>
    <rPh sb="249" eb="251">
      <t>リヨウ</t>
    </rPh>
    <rPh sb="251" eb="252">
      <t>ノ</t>
    </rPh>
    <rPh sb="252" eb="255">
      <t>ジンインスウ</t>
    </rPh>
    <rPh sb="256" eb="258">
      <t>ケイサン</t>
    </rPh>
    <rPh sb="263" eb="265">
      <t>ヨウシキ</t>
    </rPh>
    <rPh sb="265" eb="266">
      <t>トウ</t>
    </rPh>
    <rPh sb="267" eb="269">
      <t>ジュンビ</t>
    </rPh>
    <rPh sb="274" eb="276">
      <t>バアイ</t>
    </rPh>
    <rPh sb="282" eb="284">
      <t>シヨウ</t>
    </rPh>
    <rPh sb="295" eb="297">
      <t>アオイロ</t>
    </rPh>
    <rPh sb="301" eb="303">
      <t>スウチ</t>
    </rPh>
    <rPh sb="304" eb="306">
      <t>ニュウリョク</t>
    </rPh>
    <rPh sb="308" eb="310">
      <t>ミドリイロ</t>
    </rPh>
    <rPh sb="321" eb="323">
      <t>センタク</t>
    </rPh>
    <rPh sb="325" eb="327">
      <t>ニュウリョク</t>
    </rPh>
    <rPh sb="334" eb="336">
      <t>ニュウリョク</t>
    </rPh>
    <rPh sb="339" eb="341">
      <t>スウチ</t>
    </rPh>
    <rPh sb="341" eb="342">
      <t>トウ</t>
    </rPh>
    <rPh sb="343" eb="344">
      <t>モト</t>
    </rPh>
    <rPh sb="347" eb="349">
      <t>キイロ</t>
    </rPh>
    <rPh sb="352" eb="354">
      <t>サンテイ</t>
    </rPh>
    <rPh sb="354" eb="356">
      <t>ケッカ</t>
    </rPh>
    <rPh sb="357" eb="359">
      <t>ヒョウジ</t>
    </rPh>
    <phoneticPr fontId="84"/>
  </si>
  <si>
    <t>利用延人員数計算シート（通所リハビリテーション）</t>
    <rPh sb="0" eb="2">
      <t>リヨウ</t>
    </rPh>
    <rPh sb="2" eb="3">
      <t>ノ</t>
    </rPh>
    <rPh sb="3" eb="5">
      <t>ジンイン</t>
    </rPh>
    <rPh sb="5" eb="6">
      <t>スウ</t>
    </rPh>
    <rPh sb="6" eb="8">
      <t>ケイサン</t>
    </rPh>
    <rPh sb="12" eb="14">
      <t>ツウショ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</si>
</sst>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 &quot;¥&quot;* #,##0_ ;_ &quot;¥&quot;* \-#,##0_ ;_ &quot;¥&quot;* &quot;-&quot;_ ;_ @_ "/>
    <numFmt numFmtId="176" formatCode="0.0_ "/>
    <numFmt numFmtId="177" formatCode="####&quot;年&quot;"/>
    <numFmt numFmtId="178" formatCode="#,##0.0;[Red]\-#,##0.0"/>
    <numFmt numFmtId="179" formatCode="0.0"/>
    <numFmt numFmtId="180" formatCode="0.0%"/>
    <numFmt numFmtId="181" formatCode="0.000"/>
    <numFmt numFmtId="182" formatCode="General&quot;人&quot;"/>
    <numFmt numFmtId="183" formatCode="General&quot;日&quot;"/>
    <numFmt numFmtId="184" formatCode="0.00_ "/>
    <numFmt numFmtId="185" formatCode="0.00_);[Red]\(0.00\)"/>
    <numFmt numFmtId="186" formatCode="[$-411]ggge&quot;年&quot;m&quot;月&quot;;@"/>
    <numFmt numFmtId="187" formatCode="#,##0.000000;[Red]\-#,##0.000000"/>
    <numFmt numFmtId="188" formatCode="0_ ;[Red]\-0\ "/>
    <numFmt numFmtId="189" formatCode="#,##0_ ;[Red]\-#,##0\ "/>
    <numFmt numFmtId="190" formatCode="&quot;令&quot;&quot;和&quot;0&quot;年&quot;"/>
  </numFmts>
  <fonts count="108" x14ac:knownFonts="1">
    <font>
      <sz val="11"/>
      <name val="ＭＳ Ｐゴシック"/>
      <family val="3"/>
      <charset val="128"/>
    </font>
    <font>
      <sz val="11"/>
      <color indexed="8"/>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2"/>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4"/>
      <name val="HGSｺﾞｼｯｸM"/>
      <family val="3"/>
      <charset val="128"/>
    </font>
    <font>
      <sz val="11"/>
      <name val="ＭＳ Ｐゴシック"/>
      <family val="3"/>
      <charset val="128"/>
    </font>
    <font>
      <sz val="16"/>
      <name val="HGSｺﾞｼｯｸM"/>
      <family val="3"/>
      <charset val="128"/>
    </font>
    <font>
      <strike/>
      <sz val="11"/>
      <name val="HGSｺﾞｼｯｸM"/>
      <family val="3"/>
      <charset val="128"/>
    </font>
    <font>
      <sz val="12"/>
      <name val="HGPｺﾞｼｯｸE"/>
      <family val="3"/>
      <charset val="128"/>
    </font>
    <font>
      <strike/>
      <sz val="11"/>
      <name val="ＭＳ Ｐゴシック"/>
      <family val="3"/>
      <charset val="128"/>
    </font>
    <font>
      <sz val="20"/>
      <name val="HGSｺﾞｼｯｸM"/>
      <family val="3"/>
      <charset val="128"/>
    </font>
    <font>
      <u/>
      <sz val="11"/>
      <name val="ＭＳ Ｐゴシック"/>
      <family val="3"/>
      <charset val="128"/>
    </font>
    <font>
      <b/>
      <sz val="11"/>
      <name val="HGSｺﾞｼｯｸM"/>
      <family val="3"/>
      <charset val="128"/>
    </font>
    <font>
      <sz val="9"/>
      <name val="HGSｺﾞｼｯｸM"/>
      <family val="3"/>
      <charset val="128"/>
    </font>
    <font>
      <sz val="8"/>
      <name val="HGSｺﾞｼｯｸM"/>
      <family val="3"/>
      <charset val="128"/>
    </font>
    <font>
      <u/>
      <sz val="8"/>
      <color indexed="10"/>
      <name val="HGSｺﾞｼｯｸM"/>
      <family val="3"/>
      <charset val="128"/>
    </font>
    <font>
      <sz val="7"/>
      <name val="HGSｺﾞｼｯｸM"/>
      <family val="3"/>
      <charset val="128"/>
    </font>
    <font>
      <b/>
      <u/>
      <sz val="11"/>
      <name val="HGSｺﾞｼｯｸM"/>
      <family val="3"/>
      <charset val="128"/>
    </font>
    <font>
      <strike/>
      <sz val="10"/>
      <name val="HGSｺﾞｼｯｸM"/>
      <family val="3"/>
      <charset val="128"/>
    </font>
    <font>
      <b/>
      <sz val="8"/>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sz val="11"/>
      <color theme="1"/>
      <name val="ＭＳ Ｐゴシック"/>
      <family val="3"/>
      <charset val="128"/>
      <scheme val="minor"/>
    </font>
    <font>
      <sz val="8"/>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u/>
      <sz val="16"/>
      <color theme="1"/>
      <name val="ＭＳ Ｐゴシック"/>
      <family val="3"/>
      <charset val="128"/>
      <scheme val="minor"/>
    </font>
    <font>
      <sz val="11"/>
      <color theme="1"/>
      <name val="HGSｺﾞｼｯｸM"/>
      <family val="3"/>
      <charset val="128"/>
    </font>
    <font>
      <sz val="9"/>
      <color theme="1"/>
      <name val="HGSｺﾞｼｯｸM"/>
      <family val="3"/>
      <charset val="128"/>
    </font>
    <font>
      <sz val="11"/>
      <color rgb="FFFF0000"/>
      <name val="HGSｺﾞｼｯｸM"/>
      <family val="3"/>
      <charset val="128"/>
    </font>
    <font>
      <sz val="11"/>
      <name val="ＭＳ Ｐゴシック"/>
      <family val="3"/>
      <charset val="128"/>
      <scheme val="minor"/>
    </font>
    <font>
      <b/>
      <u/>
      <sz val="11"/>
      <color theme="1"/>
      <name val="HGSｺﾞｼｯｸM"/>
      <family val="3"/>
      <charset val="128"/>
    </font>
    <font>
      <b/>
      <sz val="11"/>
      <color rgb="FFFF0000"/>
      <name val="HGSｺﾞｼｯｸM"/>
      <family val="3"/>
      <charset val="128"/>
    </font>
    <font>
      <b/>
      <u/>
      <sz val="11"/>
      <color theme="1"/>
      <name val="ＭＳ Ｐゴシック"/>
      <family val="3"/>
      <charset val="128"/>
      <scheme val="minor"/>
    </font>
    <font>
      <sz val="10"/>
      <color theme="1"/>
      <name val="HGSｺﾞｼｯｸM"/>
      <family val="3"/>
      <charset val="128"/>
    </font>
    <font>
      <b/>
      <sz val="12"/>
      <name val="ＭＳ Ｐゴシック"/>
      <family val="3"/>
      <charset val="128"/>
      <scheme val="major"/>
    </font>
    <font>
      <sz val="12"/>
      <name val="ＭＳ Ｐゴシック"/>
      <family val="3"/>
      <charset val="128"/>
    </font>
    <font>
      <b/>
      <sz val="12"/>
      <color rgb="FFFF0000"/>
      <name val="ＭＳ Ｐゴシック"/>
      <family val="3"/>
      <charset val="128"/>
      <scheme val="major"/>
    </font>
    <font>
      <sz val="11"/>
      <color rgb="FFFF0000"/>
      <name val="ＭＳ Ｐゴシック"/>
      <family val="3"/>
      <charset val="128"/>
    </font>
    <font>
      <b/>
      <sz val="12"/>
      <color rgb="FFFF0000"/>
      <name val="HGSｺﾞｼｯｸM"/>
      <family val="3"/>
      <charset val="128"/>
    </font>
    <font>
      <b/>
      <sz val="12"/>
      <color rgb="FFFF0000"/>
      <name val="ＭＳ Ｐゴシック"/>
      <family val="3"/>
      <charset val="128"/>
    </font>
    <font>
      <sz val="11"/>
      <color rgb="FFFF0000"/>
      <name val="HGｺﾞｼｯｸM"/>
      <family val="3"/>
      <charset val="128"/>
    </font>
    <font>
      <strike/>
      <sz val="11"/>
      <color rgb="FFFF0000"/>
      <name val="HGSｺﾞｼｯｸM"/>
      <family val="3"/>
      <charset val="128"/>
    </font>
    <font>
      <strike/>
      <sz val="11"/>
      <color rgb="FFFF0000"/>
      <name val="ＭＳ Ｐゴシック"/>
      <family val="3"/>
      <charset val="128"/>
    </font>
    <font>
      <b/>
      <strike/>
      <sz val="12"/>
      <color rgb="FFFF0000"/>
      <name val="ＭＳ Ｐゴシック"/>
      <family val="3"/>
      <charset val="128"/>
      <scheme val="major"/>
    </font>
    <font>
      <b/>
      <sz val="14"/>
      <color rgb="FFFF0000"/>
      <name val="ＭＳ Ｐゴシック"/>
      <family val="3"/>
      <charset val="128"/>
      <scheme val="major"/>
    </font>
    <font>
      <b/>
      <sz val="14"/>
      <color rgb="FFFF0000"/>
      <name val="ＭＳ Ｐゴシック"/>
      <family val="3"/>
      <charset val="128"/>
      <scheme val="minor"/>
    </font>
    <font>
      <b/>
      <sz val="12"/>
      <color rgb="FFFF0000"/>
      <name val="ＭＳ Ｐゴシック"/>
      <family val="3"/>
      <charset val="128"/>
      <scheme val="minor"/>
    </font>
    <font>
      <strike/>
      <sz val="11"/>
      <color rgb="FFFF0000"/>
      <name val="游ゴシック Light"/>
      <family val="3"/>
      <charset val="128"/>
    </font>
    <font>
      <b/>
      <sz val="11"/>
      <name val="ＭＳ Ｐゴシック"/>
      <family val="3"/>
      <charset val="128"/>
    </font>
    <font>
      <sz val="11"/>
      <color indexed="10"/>
      <name val="ＭＳ Ｐゴシック"/>
      <family val="3"/>
      <charset val="128"/>
    </font>
    <font>
      <sz val="11"/>
      <color indexed="18"/>
      <name val="ＭＳ Ｐゴシック"/>
      <family val="3"/>
      <charset val="128"/>
    </font>
    <font>
      <sz val="9"/>
      <color indexed="10"/>
      <name val="ＭＳ Ｐゴシック"/>
      <family val="3"/>
      <charset val="128"/>
    </font>
    <font>
      <b/>
      <sz val="11"/>
      <color indexed="18"/>
      <name val="ＭＳ Ｐゴシック"/>
      <family val="3"/>
      <charset val="128"/>
    </font>
    <font>
      <b/>
      <sz val="12"/>
      <name val="ＭＳ Ｐゴシック"/>
      <family val="3"/>
      <charset val="128"/>
    </font>
    <font>
      <b/>
      <sz val="14"/>
      <name val="ＭＳ Ｐゴシック"/>
      <family val="3"/>
      <charset val="128"/>
    </font>
    <font>
      <b/>
      <sz val="11"/>
      <color rgb="FFFF0000"/>
      <name val="ＭＳ Ｐゴシック"/>
      <family val="3"/>
      <charset val="128"/>
    </font>
    <font>
      <sz val="11"/>
      <name val="ＭＳ ゴシック"/>
      <family val="3"/>
      <charset val="128"/>
    </font>
    <font>
      <sz val="9"/>
      <name val="ＭＳ ゴシック"/>
      <family val="3"/>
      <charset val="128"/>
    </font>
    <font>
      <sz val="14"/>
      <name val="ＭＳ ゴシック"/>
      <family val="3"/>
      <charset val="128"/>
    </font>
    <font>
      <sz val="11"/>
      <color theme="1"/>
      <name val="ＭＳ Ｐゴシック"/>
      <family val="2"/>
      <scheme val="minor"/>
    </font>
    <font>
      <sz val="14"/>
      <color theme="1"/>
      <name val="Meiryo UI"/>
      <family val="3"/>
      <charset val="128"/>
    </font>
    <font>
      <sz val="12"/>
      <color theme="1"/>
      <name val="Meiryo UI"/>
      <family val="3"/>
      <charset val="128"/>
    </font>
    <font>
      <sz val="6"/>
      <name val="ＭＳ Ｐゴシック"/>
      <family val="3"/>
      <charset val="128"/>
      <scheme val="minor"/>
    </font>
    <font>
      <sz val="9"/>
      <color theme="1"/>
      <name val="Meiryo UI"/>
      <family val="3"/>
      <charset val="128"/>
    </font>
    <font>
      <sz val="13"/>
      <color theme="1"/>
      <name val="Meiryo UI"/>
      <family val="3"/>
      <charset val="128"/>
    </font>
    <font>
      <b/>
      <sz val="14"/>
      <color theme="1"/>
      <name val="Meiryo UI"/>
      <family val="3"/>
      <charset val="128"/>
    </font>
    <font>
      <sz val="11"/>
      <color theme="1"/>
      <name val="Meiryo UI"/>
      <family val="3"/>
      <charset val="128"/>
    </font>
    <font>
      <sz val="11.5"/>
      <color theme="1"/>
      <name val="Meiryo UI"/>
      <family val="3"/>
      <charset val="128"/>
    </font>
    <font>
      <sz val="14"/>
      <name val="Meiryo UI"/>
      <family val="3"/>
      <charset val="128"/>
    </font>
    <font>
      <sz val="14"/>
      <color rgb="FFFF0000"/>
      <name val="Meiryo UI"/>
      <family val="3"/>
      <charset val="128"/>
    </font>
    <font>
      <b/>
      <sz val="16"/>
      <color theme="1"/>
      <name val="Meiryo UI"/>
      <family val="3"/>
      <charset val="128"/>
    </font>
    <font>
      <sz val="11"/>
      <color theme="1"/>
      <name val="ＭＳ Ｐゴシック"/>
      <family val="2"/>
      <charset val="128"/>
      <scheme val="minor"/>
    </font>
    <font>
      <sz val="11"/>
      <color theme="1"/>
      <name val="ＭＳ Ｐゴシック"/>
      <family val="3"/>
      <charset val="128"/>
    </font>
    <font>
      <sz val="9"/>
      <name val="ＭＳ Ｐゴシック"/>
      <family val="3"/>
      <charset val="128"/>
    </font>
    <font>
      <sz val="12"/>
      <color theme="1"/>
      <name val="ＭＳ ゴシック"/>
      <family val="3"/>
      <charset val="128"/>
    </font>
    <font>
      <sz val="12"/>
      <color theme="1"/>
      <name val="ＭＳ Ｐゴシック"/>
      <family val="3"/>
      <charset val="128"/>
    </font>
    <font>
      <sz val="10"/>
      <color theme="1"/>
      <name val="ＭＳ Ｐゴシック"/>
      <family val="3"/>
      <charset val="128"/>
    </font>
    <font>
      <sz val="10"/>
      <name val="ＭＳ Ｐゴシック"/>
      <family val="3"/>
      <charset val="128"/>
    </font>
    <font>
      <sz val="6"/>
      <name val="ＭＳ ゴシック"/>
      <family val="3"/>
      <charset val="128"/>
    </font>
    <font>
      <sz val="6"/>
      <name val="ＭＳ Ｐゴシック"/>
      <family val="2"/>
      <charset val="128"/>
      <scheme val="minor"/>
    </font>
    <font>
      <b/>
      <u/>
      <sz val="11"/>
      <color theme="1"/>
      <name val="ＭＳ Ｐゴシック"/>
      <family val="3"/>
      <charset val="128"/>
    </font>
    <font>
      <sz val="8"/>
      <name val="ＭＳ Ｐゴシック"/>
      <family val="3"/>
      <charset val="128"/>
    </font>
    <font>
      <sz val="9"/>
      <color theme="1"/>
      <name val="ＭＳ Ｐゴシック"/>
      <family val="3"/>
      <charset val="128"/>
    </font>
    <font>
      <sz val="14"/>
      <name val="ＭＳ Ｐゴシック"/>
      <family val="3"/>
      <charset val="128"/>
    </font>
    <font>
      <b/>
      <sz val="16"/>
      <name val="ＭＳ Ｐゴシック"/>
      <family val="3"/>
      <charset val="128"/>
    </font>
    <font>
      <b/>
      <u/>
      <sz val="11"/>
      <name val="ＭＳ Ｐゴシック"/>
      <family val="3"/>
      <charset val="128"/>
    </font>
  </fonts>
  <fills count="4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rgb="FFFFFFCC"/>
        <bgColor indexed="64"/>
      </patternFill>
    </fill>
    <fill>
      <patternFill patternType="solid">
        <fgColor rgb="FFCCFFFF"/>
        <bgColor indexed="64"/>
      </patternFill>
    </fill>
    <fill>
      <patternFill patternType="solid">
        <fgColor rgb="FFFFFF00"/>
        <bgColor indexed="64"/>
      </patternFill>
    </fill>
    <fill>
      <patternFill patternType="solid">
        <fgColor rgb="FFFFC000"/>
        <bgColor indexed="64"/>
      </patternFill>
    </fill>
    <fill>
      <patternFill patternType="solid">
        <fgColor indexed="40"/>
        <bgColor indexed="64"/>
      </patternFill>
    </fill>
    <fill>
      <patternFill patternType="solid">
        <fgColor rgb="FF00B0F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79998168889431442"/>
        <bgColor indexed="64"/>
      </patternFill>
    </fill>
  </fills>
  <borders count="152">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right/>
      <top/>
      <bottom style="dashed">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right style="thin">
        <color indexed="64"/>
      </right>
      <top style="thin">
        <color indexed="64"/>
      </top>
      <bottom style="double">
        <color indexed="64"/>
      </bottom>
      <diagonal/>
    </border>
    <border>
      <left style="dashed">
        <color indexed="64"/>
      </left>
      <right style="thin">
        <color indexed="64"/>
      </right>
      <top style="thin">
        <color indexed="64"/>
      </top>
      <bottom style="thin">
        <color indexed="64"/>
      </bottom>
      <diagonal/>
    </border>
    <border>
      <left/>
      <right/>
      <top/>
      <bottom style="hair">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bottom style="dashed">
        <color indexed="64"/>
      </bottom>
      <diagonal/>
    </border>
    <border>
      <left/>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dashed">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top/>
      <bottom style="dashed">
        <color indexed="64"/>
      </bottom>
      <diagonal/>
    </border>
    <border>
      <left style="thin">
        <color indexed="64"/>
      </left>
      <right/>
      <top style="dashed">
        <color indexed="64"/>
      </top>
      <bottom/>
      <diagonal/>
    </border>
    <border>
      <left style="thin">
        <color indexed="64"/>
      </left>
      <right style="thin">
        <color indexed="64"/>
      </right>
      <top style="dotted">
        <color indexed="64"/>
      </top>
      <bottom style="dashed">
        <color indexed="64"/>
      </bottom>
      <diagonal/>
    </border>
    <border>
      <left/>
      <right/>
      <top style="dotted">
        <color indexed="64"/>
      </top>
      <bottom style="dashed">
        <color indexed="64"/>
      </bottom>
      <diagonal/>
    </border>
    <border>
      <left style="dashed">
        <color indexed="64"/>
      </left>
      <right/>
      <top style="dashed">
        <color indexed="64"/>
      </top>
      <bottom style="dashed">
        <color indexed="64"/>
      </bottom>
      <diagonal/>
    </border>
    <border>
      <left style="thin">
        <color indexed="64"/>
      </left>
      <right/>
      <top style="dotted">
        <color indexed="64"/>
      </top>
      <bottom style="dashed">
        <color indexed="64"/>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style="thin">
        <color indexed="64"/>
      </top>
      <bottom style="dashed">
        <color indexed="64"/>
      </bottom>
      <diagonal style="thin">
        <color indexed="64"/>
      </diagonal>
    </border>
    <border diagonalUp="1">
      <left style="thin">
        <color indexed="64"/>
      </left>
      <right style="thin">
        <color indexed="64"/>
      </right>
      <top/>
      <bottom style="dashed">
        <color indexed="64"/>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style="dashed">
        <color indexed="64"/>
      </right>
      <top style="double">
        <color indexed="64"/>
      </top>
      <bottom style="thin">
        <color indexed="64"/>
      </bottom>
      <diagonal/>
    </border>
    <border>
      <left style="dashed">
        <color indexed="64"/>
      </left>
      <right/>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right/>
      <top style="hair">
        <color indexed="64"/>
      </top>
      <bottom style="hair">
        <color indexed="64"/>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style="thin">
        <color indexed="64"/>
      </right>
      <top/>
      <bottom style="thin">
        <color rgb="FF000000"/>
      </bottom>
      <diagonal/>
    </border>
    <border>
      <left/>
      <right style="thin">
        <color rgb="FF000000"/>
      </right>
      <top/>
      <bottom/>
      <diagonal/>
    </border>
    <border>
      <left/>
      <right style="thin">
        <color rgb="FF000000"/>
      </right>
      <top style="thin">
        <color indexed="64"/>
      </top>
      <bottom/>
      <diagonal/>
    </border>
    <border>
      <left style="thin">
        <color indexed="64"/>
      </left>
      <right/>
      <top/>
      <bottom style="thin">
        <color rgb="FF000000"/>
      </bottom>
      <diagonal/>
    </border>
    <border>
      <left/>
      <right/>
      <top/>
      <bottom style="dashed">
        <color rgb="FF000000"/>
      </bottom>
      <diagonal/>
    </border>
    <border>
      <left/>
      <right style="thin">
        <color indexed="64"/>
      </right>
      <top style="thin">
        <color indexed="64"/>
      </top>
      <bottom style="dashed">
        <color rgb="FF000000"/>
      </bottom>
      <diagonal/>
    </border>
    <border>
      <left style="thin">
        <color indexed="64"/>
      </left>
      <right/>
      <top style="thin">
        <color indexed="64"/>
      </top>
      <bottom style="dashed">
        <color rgb="FF000000"/>
      </bottom>
      <diagonal/>
    </border>
    <border>
      <left/>
      <right/>
      <top style="thin">
        <color indexed="64"/>
      </top>
      <bottom style="dashed">
        <color rgb="FF000000"/>
      </bottom>
      <diagonal/>
    </border>
    <border>
      <left/>
      <right style="thin">
        <color rgb="FF000000"/>
      </right>
      <top/>
      <bottom style="dashed">
        <color rgb="FF000000"/>
      </bottom>
      <diagonal/>
    </border>
    <border>
      <left/>
      <right style="thin">
        <color indexed="64"/>
      </right>
      <top style="thin">
        <color rgb="FF000000"/>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hair">
        <color indexed="64"/>
      </left>
      <right/>
      <top/>
      <bottom style="thin">
        <color indexed="64"/>
      </bottom>
      <diagonal/>
    </border>
    <border>
      <left style="thin">
        <color indexed="64"/>
      </left>
      <right style="thin">
        <color indexed="64"/>
      </right>
      <top style="hair">
        <color indexed="64"/>
      </top>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s>
  <cellStyleXfs count="62">
    <xf numFmtId="0" fontId="0" fillId="0" borderId="0"/>
    <xf numFmtId="0" fontId="25" fillId="5" borderId="0" applyNumberFormat="0" applyBorder="0" applyAlignment="0" applyProtection="0">
      <alignment vertical="center"/>
    </xf>
    <xf numFmtId="0" fontId="25" fillId="6" borderId="0" applyNumberFormat="0" applyBorder="0" applyAlignment="0" applyProtection="0">
      <alignment vertical="center"/>
    </xf>
    <xf numFmtId="0" fontId="25" fillId="7" borderId="0" applyNumberFormat="0" applyBorder="0" applyAlignment="0" applyProtection="0">
      <alignment vertical="center"/>
    </xf>
    <xf numFmtId="0" fontId="25" fillId="8" borderId="0" applyNumberFormat="0" applyBorder="0" applyAlignment="0" applyProtection="0">
      <alignment vertical="center"/>
    </xf>
    <xf numFmtId="0" fontId="25"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7" fillId="0" borderId="0" applyNumberFormat="0" applyFill="0" applyBorder="0" applyAlignment="0" applyProtection="0">
      <alignment vertical="center"/>
    </xf>
    <xf numFmtId="0" fontId="28" fillId="29" borderId="95" applyNumberFormat="0" applyAlignment="0" applyProtection="0">
      <alignment vertical="center"/>
    </xf>
    <xf numFmtId="0" fontId="29" fillId="30" borderId="0" applyNumberFormat="0" applyBorder="0" applyAlignment="0" applyProtection="0">
      <alignment vertical="center"/>
    </xf>
    <xf numFmtId="9" fontId="30" fillId="0" borderId="0" applyFont="0" applyFill="0" applyBorder="0" applyAlignment="0" applyProtection="0">
      <alignment vertical="center"/>
    </xf>
    <xf numFmtId="9" fontId="30" fillId="0" borderId="0" applyFont="0" applyFill="0" applyBorder="0" applyAlignment="0" applyProtection="0">
      <alignment vertical="center"/>
    </xf>
    <xf numFmtId="9" fontId="30" fillId="0" borderId="0" applyFont="0" applyFill="0" applyBorder="0" applyAlignment="0" applyProtection="0">
      <alignment vertical="center"/>
    </xf>
    <xf numFmtId="0" fontId="10" fillId="3" borderId="96" applyNumberFormat="0" applyFont="0" applyAlignment="0" applyProtection="0">
      <alignment vertical="center"/>
    </xf>
    <xf numFmtId="0" fontId="31" fillId="0" borderId="97" applyNumberFormat="0" applyFill="0" applyAlignment="0" applyProtection="0">
      <alignment vertical="center"/>
    </xf>
    <xf numFmtId="0" fontId="32" fillId="31" borderId="0" applyNumberFormat="0" applyBorder="0" applyAlignment="0" applyProtection="0">
      <alignment vertical="center"/>
    </xf>
    <xf numFmtId="0" fontId="33" fillId="32" borderId="98" applyNumberFormat="0" applyAlignment="0" applyProtection="0">
      <alignment vertical="center"/>
    </xf>
    <xf numFmtId="0" fontId="34" fillId="0" borderId="0" applyNumberFormat="0" applyFill="0" applyBorder="0" applyAlignment="0" applyProtection="0">
      <alignment vertical="center"/>
    </xf>
    <xf numFmtId="38" fontId="30" fillId="0" borderId="0" applyFont="0" applyFill="0" applyBorder="0" applyAlignment="0" applyProtection="0">
      <alignment vertical="center"/>
    </xf>
    <xf numFmtId="0" fontId="35" fillId="0" borderId="99" applyNumberFormat="0" applyFill="0" applyAlignment="0" applyProtection="0">
      <alignment vertical="center"/>
    </xf>
    <xf numFmtId="0" fontId="36" fillId="0" borderId="100" applyNumberFormat="0" applyFill="0" applyAlignment="0" applyProtection="0">
      <alignment vertical="center"/>
    </xf>
    <xf numFmtId="0" fontId="37" fillId="0" borderId="101" applyNumberFormat="0" applyFill="0" applyAlignment="0" applyProtection="0">
      <alignment vertical="center"/>
    </xf>
    <xf numFmtId="0" fontId="37" fillId="0" borderId="0" applyNumberFormat="0" applyFill="0" applyBorder="0" applyAlignment="0" applyProtection="0">
      <alignment vertical="center"/>
    </xf>
    <xf numFmtId="0" fontId="38" fillId="0" borderId="102" applyNumberFormat="0" applyFill="0" applyAlignment="0" applyProtection="0">
      <alignment vertical="center"/>
    </xf>
    <xf numFmtId="0" fontId="39" fillId="32" borderId="103" applyNumberFormat="0" applyAlignment="0" applyProtection="0">
      <alignment vertical="center"/>
    </xf>
    <xf numFmtId="0" fontId="40" fillId="0" borderId="0" applyNumberFormat="0" applyFill="0" applyBorder="0" applyAlignment="0" applyProtection="0">
      <alignment vertical="center"/>
    </xf>
    <xf numFmtId="0" fontId="41" fillId="2" borderId="98" applyNumberFormat="0" applyAlignment="0" applyProtection="0">
      <alignment vertical="center"/>
    </xf>
    <xf numFmtId="0" fontId="10" fillId="0" borderId="0"/>
    <xf numFmtId="0" fontId="10" fillId="0" borderId="0">
      <alignment vertical="center"/>
    </xf>
    <xf numFmtId="0" fontId="30" fillId="0" borderId="0">
      <alignment vertical="center"/>
    </xf>
    <xf numFmtId="0" fontId="30" fillId="0" borderId="0">
      <alignment vertical="center"/>
    </xf>
    <xf numFmtId="0" fontId="30" fillId="0" borderId="0">
      <alignment vertical="center"/>
    </xf>
    <xf numFmtId="0" fontId="42" fillId="33" borderId="0" applyNumberFormat="0" applyBorder="0" applyAlignment="0" applyProtection="0">
      <alignment vertical="center"/>
    </xf>
    <xf numFmtId="0" fontId="30" fillId="0" borderId="0">
      <alignment vertical="center"/>
    </xf>
    <xf numFmtId="9" fontId="30" fillId="0" borderId="0" applyFont="0" applyFill="0" applyBorder="0" applyAlignment="0" applyProtection="0">
      <alignment vertical="center"/>
    </xf>
    <xf numFmtId="38" fontId="10" fillId="0" borderId="0" applyFont="0" applyFill="0" applyBorder="0" applyAlignment="0" applyProtection="0"/>
    <xf numFmtId="0" fontId="81" fillId="0" borderId="0"/>
    <xf numFmtId="9" fontId="81" fillId="0" borderId="0" applyFont="0" applyFill="0" applyBorder="0" applyAlignment="0" applyProtection="0">
      <alignment vertical="center"/>
    </xf>
    <xf numFmtId="38" fontId="81" fillId="0" borderId="0" applyFont="0" applyFill="0" applyBorder="0" applyAlignment="0" applyProtection="0">
      <alignment vertical="center"/>
    </xf>
    <xf numFmtId="0" fontId="93" fillId="0" borderId="0">
      <alignment vertical="center"/>
    </xf>
    <xf numFmtId="0" fontId="10" fillId="0" borderId="0"/>
    <xf numFmtId="0" fontId="96" fillId="0" borderId="0">
      <alignment vertical="center"/>
    </xf>
    <xf numFmtId="38" fontId="96" fillId="0" borderId="0" applyFont="0" applyFill="0" applyBorder="0" applyAlignment="0" applyProtection="0">
      <alignment vertical="center"/>
    </xf>
    <xf numFmtId="38" fontId="10" fillId="0" borderId="0" applyFont="0" applyFill="0" applyBorder="0" applyAlignment="0" applyProtection="0"/>
  </cellStyleXfs>
  <cellXfs count="1921">
    <xf numFmtId="0" fontId="0" fillId="0" borderId="0" xfId="0"/>
    <xf numFmtId="0" fontId="4" fillId="0" borderId="0" xfId="0" applyFont="1" applyAlignment="1">
      <alignment horizontal="left" vertical="center"/>
    </xf>
    <xf numFmtId="0" fontId="4" fillId="0" borderId="0" xfId="0" applyFont="1" applyAlignment="1">
      <alignment vertical="center"/>
    </xf>
    <xf numFmtId="0" fontId="4" fillId="0" borderId="0" xfId="0" applyFont="1"/>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0" xfId="0" applyFont="1" applyAlignment="1">
      <alignment horizontal="center" vertical="center"/>
    </xf>
    <xf numFmtId="0" fontId="4" fillId="0" borderId="9" xfId="0" applyFont="1" applyBorder="1" applyAlignment="1">
      <alignment horizontal="left" vertical="center"/>
    </xf>
    <xf numFmtId="0" fontId="4" fillId="0" borderId="0" xfId="0" applyFont="1" applyAlignment="1">
      <alignment horizontal="left"/>
    </xf>
    <xf numFmtId="0" fontId="4" fillId="0" borderId="6" xfId="0" applyFont="1" applyBorder="1"/>
    <xf numFmtId="0" fontId="4" fillId="0" borderId="7" xfId="0" applyFont="1" applyBorder="1"/>
    <xf numFmtId="0" fontId="4" fillId="0" borderId="8" xfId="0" applyFont="1" applyBorder="1"/>
    <xf numFmtId="0" fontId="4" fillId="0" borderId="6" xfId="0" applyFont="1" applyBorder="1" applyAlignment="1">
      <alignment horizontal="justify" wrapText="1"/>
    </xf>
    <xf numFmtId="0" fontId="4" fillId="0" borderId="7" xfId="0" applyFont="1" applyBorder="1" applyAlignment="1">
      <alignment horizontal="justify" wrapText="1"/>
    </xf>
    <xf numFmtId="0" fontId="4" fillId="0" borderId="0" xfId="0" applyFont="1" applyAlignment="1">
      <alignment horizontal="justify" vertical="center" wrapText="1"/>
    </xf>
    <xf numFmtId="0" fontId="4" fillId="0" borderId="0" xfId="0" applyFont="1" applyAlignment="1">
      <alignment horizontal="left" vertical="center" wrapText="1"/>
    </xf>
    <xf numFmtId="0" fontId="4" fillId="0" borderId="4" xfId="0" applyFont="1" applyBorder="1" applyAlignment="1">
      <alignment vertical="center"/>
    </xf>
    <xf numFmtId="0" fontId="4" fillId="0" borderId="1" xfId="0" applyFont="1" applyBorder="1" applyAlignment="1">
      <alignment vertical="center"/>
    </xf>
    <xf numFmtId="0" fontId="4" fillId="0" borderId="6" xfId="0" applyFont="1" applyBorder="1" applyAlignment="1">
      <alignment horizontal="justify" vertical="center"/>
    </xf>
    <xf numFmtId="0" fontId="4" fillId="0" borderId="7" xfId="0" applyFont="1" applyBorder="1" applyAlignment="1">
      <alignment horizontal="justify" vertical="center"/>
    </xf>
    <xf numFmtId="0" fontId="4" fillId="0" borderId="8" xfId="0" applyFont="1" applyBorder="1" applyAlignment="1">
      <alignment horizontal="justify" vertical="center"/>
    </xf>
    <xf numFmtId="0" fontId="4" fillId="0" borderId="0" xfId="0" applyFont="1" applyAlignment="1">
      <alignment horizontal="left" wrapText="1"/>
    </xf>
    <xf numFmtId="0" fontId="4" fillId="0" borderId="3" xfId="0" applyFont="1" applyBorder="1" applyAlignment="1">
      <alignment horizontal="justify" vertical="center"/>
    </xf>
    <xf numFmtId="0" fontId="4" fillId="0" borderId="6" xfId="0" applyFont="1" applyBorder="1" applyAlignment="1">
      <alignment horizontal="justify"/>
    </xf>
    <xf numFmtId="0" fontId="4" fillId="0" borderId="7" xfId="0" applyFont="1" applyBorder="1" applyAlignment="1">
      <alignment horizontal="justify"/>
    </xf>
    <xf numFmtId="0" fontId="4" fillId="0" borderId="8" xfId="0" applyFont="1" applyBorder="1" applyAlignment="1">
      <alignment horizontal="justify"/>
    </xf>
    <xf numFmtId="0" fontId="4" fillId="0" borderId="4" xfId="0" applyFont="1" applyBorder="1" applyAlignment="1">
      <alignment horizontal="justify" vertical="center"/>
    </xf>
    <xf numFmtId="0" fontId="4" fillId="0" borderId="1" xfId="0" applyFont="1" applyBorder="1" applyAlignment="1">
      <alignment horizontal="justify" vertical="center"/>
    </xf>
    <xf numFmtId="0" fontId="4" fillId="0" borderId="4" xfId="0" applyFont="1" applyBorder="1" applyAlignment="1">
      <alignment horizontal="justify" wrapText="1"/>
    </xf>
    <xf numFmtId="0" fontId="4" fillId="0" borderId="1" xfId="0" applyFont="1" applyBorder="1" applyAlignment="1">
      <alignment horizontal="justify" wrapText="1"/>
    </xf>
    <xf numFmtId="0" fontId="4" fillId="0" borderId="8" xfId="0" applyFont="1" applyBorder="1" applyAlignment="1">
      <alignment horizontal="justify" wrapText="1"/>
    </xf>
    <xf numFmtId="0" fontId="4" fillId="0" borderId="10" xfId="0" applyFont="1" applyBorder="1" applyAlignment="1">
      <alignment horizontal="justify" wrapText="1"/>
    </xf>
    <xf numFmtId="0" fontId="4" fillId="0" borderId="9" xfId="0" applyFont="1" applyBorder="1" applyAlignment="1">
      <alignment horizontal="justify" wrapText="1"/>
    </xf>
    <xf numFmtId="0" fontId="4" fillId="0" borderId="9" xfId="0" applyFont="1" applyBorder="1"/>
    <xf numFmtId="0" fontId="4" fillId="0" borderId="11" xfId="0" applyFont="1" applyBorder="1" applyAlignment="1">
      <alignment horizontal="left"/>
    </xf>
    <xf numFmtId="0" fontId="4" fillId="0" borderId="3"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4" xfId="0" applyFont="1" applyBorder="1" applyAlignment="1">
      <alignment vertical="center"/>
    </xf>
    <xf numFmtId="0" fontId="4" fillId="0" borderId="0" xfId="0" applyFont="1" applyAlignment="1">
      <alignment horizontal="right" vertical="center"/>
    </xf>
    <xf numFmtId="0" fontId="7" fillId="0" borderId="0" xfId="0" applyFont="1" applyAlignment="1">
      <alignment horizontal="justify"/>
    </xf>
    <xf numFmtId="0" fontId="4" fillId="0" borderId="7" xfId="0" applyFont="1" applyBorder="1" applyAlignment="1">
      <alignment horizontal="left"/>
    </xf>
    <xf numFmtId="0" fontId="4" fillId="0" borderId="7" xfId="0" applyFont="1" applyBorder="1" applyAlignment="1">
      <alignment horizontal="left" wrapText="1"/>
    </xf>
    <xf numFmtId="0" fontId="4" fillId="0" borderId="4" xfId="0" applyFont="1" applyBorder="1" applyAlignment="1">
      <alignment horizontal="left"/>
    </xf>
    <xf numFmtId="0" fontId="4" fillId="0" borderId="1" xfId="0" applyFont="1" applyBorder="1" applyAlignment="1">
      <alignment horizontal="left"/>
    </xf>
    <xf numFmtId="0" fontId="4" fillId="0" borderId="5" xfId="0" applyFont="1" applyBorder="1" applyAlignment="1">
      <alignment horizontal="left"/>
    </xf>
    <xf numFmtId="0" fontId="4" fillId="0" borderId="15" xfId="0" applyFont="1" applyBorder="1" applyAlignment="1">
      <alignment horizontal="left"/>
    </xf>
    <xf numFmtId="0" fontId="4" fillId="0" borderId="3" xfId="0" applyFont="1" applyBorder="1" applyAlignment="1">
      <alignment horizontal="left"/>
    </xf>
    <xf numFmtId="0" fontId="4" fillId="0" borderId="16" xfId="0" applyFont="1" applyBorder="1" applyAlignment="1">
      <alignment horizontal="left"/>
    </xf>
    <xf numFmtId="0" fontId="4" fillId="0" borderId="17" xfId="0" applyFont="1" applyBorder="1" applyAlignment="1">
      <alignment horizontal="left"/>
    </xf>
    <xf numFmtId="0" fontId="4" fillId="0" borderId="3" xfId="0" applyFont="1" applyBorder="1"/>
    <xf numFmtId="0" fontId="4" fillId="0" borderId="4" xfId="0" applyFont="1" applyBorder="1"/>
    <xf numFmtId="0" fontId="4" fillId="0" borderId="1" xfId="0" applyFont="1" applyBorder="1"/>
    <xf numFmtId="0" fontId="4" fillId="0" borderId="5" xfId="0" applyFont="1" applyBorder="1"/>
    <xf numFmtId="0" fontId="4" fillId="0" borderId="15" xfId="0" applyFont="1" applyBorder="1"/>
    <xf numFmtId="0" fontId="4" fillId="0" borderId="18" xfId="0" applyFont="1" applyBorder="1" applyAlignment="1">
      <alignment horizontal="center" vertical="center" textRotation="255"/>
    </xf>
    <xf numFmtId="0" fontId="4" fillId="0" borderId="19" xfId="0" applyFont="1" applyBorder="1" applyAlignment="1">
      <alignment horizontal="justify" wrapText="1"/>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4" fillId="0" borderId="6" xfId="0" applyFont="1" applyBorder="1" applyAlignment="1">
      <alignment horizontal="center" vertical="center" textRotation="255"/>
    </xf>
    <xf numFmtId="0" fontId="4" fillId="0" borderId="4" xfId="0" applyFont="1" applyBorder="1" applyAlignment="1">
      <alignment horizontal="justify"/>
    </xf>
    <xf numFmtId="0" fontId="4" fillId="0" borderId="5" xfId="0" applyFont="1" applyBorder="1" applyAlignment="1">
      <alignment horizontal="justify"/>
    </xf>
    <xf numFmtId="0" fontId="4" fillId="0" borderId="6" xfId="0" applyFont="1" applyBorder="1" applyAlignment="1">
      <alignment horizontal="center" vertical="center" textRotation="255" wrapText="1"/>
    </xf>
    <xf numFmtId="0" fontId="4" fillId="0" borderId="3" xfId="0" applyFont="1" applyBorder="1" applyAlignment="1">
      <alignment horizontal="center" vertical="center" textRotation="255" wrapText="1"/>
    </xf>
    <xf numFmtId="0" fontId="4" fillId="0" borderId="20" xfId="0" applyFont="1" applyBorder="1" applyAlignment="1">
      <alignment horizontal="justify" wrapText="1"/>
    </xf>
    <xf numFmtId="0" fontId="4" fillId="0" borderId="21" xfId="0" applyFont="1" applyBorder="1" applyAlignment="1">
      <alignment horizontal="center" vertical="center" textRotation="255" wrapText="1"/>
    </xf>
    <xf numFmtId="0" fontId="4" fillId="0" borderId="22" xfId="0" applyFont="1" applyBorder="1" applyAlignment="1">
      <alignment horizontal="justify" wrapText="1"/>
    </xf>
    <xf numFmtId="0" fontId="4" fillId="0" borderId="23" xfId="0" applyFont="1" applyBorder="1" applyAlignment="1">
      <alignment horizontal="justify" wrapText="1"/>
    </xf>
    <xf numFmtId="0" fontId="4" fillId="0" borderId="24" xfId="0" applyFont="1" applyBorder="1" applyAlignment="1">
      <alignment horizontal="justify" wrapText="1"/>
    </xf>
    <xf numFmtId="0" fontId="4" fillId="0" borderId="21" xfId="0" applyFont="1" applyBorder="1" applyAlignment="1">
      <alignment horizontal="left" vertical="center"/>
    </xf>
    <xf numFmtId="0" fontId="4" fillId="0" borderId="23" xfId="0" applyFont="1" applyBorder="1" applyAlignment="1">
      <alignment horizontal="justify"/>
    </xf>
    <xf numFmtId="0" fontId="4" fillId="0" borderId="23" xfId="0" applyFont="1" applyBorder="1"/>
    <xf numFmtId="0" fontId="4" fillId="0" borderId="24" xfId="0" applyFont="1" applyBorder="1"/>
    <xf numFmtId="0" fontId="4" fillId="0" borderId="3" xfId="0" applyFont="1" applyBorder="1" applyAlignment="1">
      <alignment horizontal="justify" wrapText="1"/>
    </xf>
    <xf numFmtId="0" fontId="4" fillId="0" borderId="25" xfId="0" applyFont="1" applyBorder="1" applyAlignment="1">
      <alignment horizontal="left" vertical="center"/>
    </xf>
    <xf numFmtId="0" fontId="4" fillId="0" borderId="21" xfId="0" applyFont="1" applyBorder="1" applyAlignment="1">
      <alignment horizontal="justify" wrapText="1"/>
    </xf>
    <xf numFmtId="0" fontId="4" fillId="0" borderId="24" xfId="0" applyFont="1" applyBorder="1" applyAlignment="1">
      <alignment horizontal="left" vertical="center"/>
    </xf>
    <xf numFmtId="0" fontId="4" fillId="0" borderId="26" xfId="0" applyFont="1" applyBorder="1" applyAlignment="1">
      <alignment horizontal="left" vertical="center"/>
    </xf>
    <xf numFmtId="0" fontId="4" fillId="0" borderId="21" xfId="0" applyFont="1" applyBorder="1"/>
    <xf numFmtId="0" fontId="5" fillId="4" borderId="0" xfId="0" applyFont="1" applyFill="1" applyAlignment="1">
      <alignment horizontal="left" vertical="top"/>
    </xf>
    <xf numFmtId="0" fontId="5" fillId="4" borderId="0" xfId="0" applyFont="1" applyFill="1" applyAlignment="1">
      <alignment horizontal="left" vertical="center"/>
    </xf>
    <xf numFmtId="0" fontId="5" fillId="4" borderId="3" xfId="0" applyFont="1" applyFill="1" applyBorder="1" applyAlignment="1">
      <alignment horizontal="left" vertical="top"/>
    </xf>
    <xf numFmtId="0" fontId="5" fillId="4" borderId="4" xfId="0" applyFont="1" applyFill="1" applyBorder="1" applyAlignment="1">
      <alignment horizontal="left" vertical="top"/>
    </xf>
    <xf numFmtId="0" fontId="5" fillId="4" borderId="1" xfId="0" applyFont="1" applyFill="1" applyBorder="1" applyAlignment="1">
      <alignment horizontal="left" vertical="top"/>
    </xf>
    <xf numFmtId="0" fontId="5" fillId="4" borderId="17" xfId="0" applyFont="1" applyFill="1" applyBorder="1" applyAlignment="1">
      <alignment horizontal="left" vertical="top"/>
    </xf>
    <xf numFmtId="0" fontId="5" fillId="4" borderId="27" xfId="0" applyFont="1" applyFill="1" applyBorder="1" applyAlignment="1">
      <alignment horizontal="left" vertical="top"/>
    </xf>
    <xf numFmtId="0" fontId="5" fillId="4" borderId="17" xfId="0" applyFont="1" applyFill="1" applyBorder="1" applyAlignment="1">
      <alignment horizontal="center" vertical="center"/>
    </xf>
    <xf numFmtId="0" fontId="5" fillId="4" borderId="27" xfId="0" applyFont="1" applyFill="1" applyBorder="1" applyAlignment="1">
      <alignment horizontal="center" vertical="center"/>
    </xf>
    <xf numFmtId="0" fontId="5" fillId="4" borderId="16" xfId="0" applyFont="1" applyFill="1" applyBorder="1" applyAlignment="1">
      <alignment horizontal="left" vertical="top"/>
    </xf>
    <xf numFmtId="0" fontId="5" fillId="4" borderId="5" xfId="0" applyFont="1" applyFill="1" applyBorder="1" applyAlignment="1">
      <alignment horizontal="left" vertical="top"/>
    </xf>
    <xf numFmtId="0" fontId="5" fillId="4" borderId="15" xfId="0" applyFont="1" applyFill="1" applyBorder="1" applyAlignment="1">
      <alignment horizontal="left" vertical="top"/>
    </xf>
    <xf numFmtId="0" fontId="5" fillId="4" borderId="0" xfId="0" applyFont="1" applyFill="1" applyAlignment="1">
      <alignment horizontal="left"/>
    </xf>
    <xf numFmtId="0" fontId="4" fillId="0" borderId="17" xfId="0" applyFont="1" applyBorder="1" applyAlignment="1">
      <alignment vertical="center"/>
    </xf>
    <xf numFmtId="0" fontId="30" fillId="34" borderId="0" xfId="47" applyFill="1">
      <alignment vertical="center"/>
    </xf>
    <xf numFmtId="0" fontId="30" fillId="34" borderId="0" xfId="47" applyFill="1" applyAlignment="1">
      <alignment horizontal="right" vertical="center"/>
    </xf>
    <xf numFmtId="0" fontId="30" fillId="34" borderId="0" xfId="47" applyFill="1" applyAlignment="1">
      <alignment horizontal="center" vertical="center"/>
    </xf>
    <xf numFmtId="0" fontId="30" fillId="34" borderId="27" xfId="47" applyFill="1" applyBorder="1" applyAlignment="1">
      <alignment horizontal="center" vertical="center"/>
    </xf>
    <xf numFmtId="0" fontId="43" fillId="34" borderId="0" xfId="47" applyFont="1" applyFill="1">
      <alignment vertical="center"/>
    </xf>
    <xf numFmtId="0" fontId="30" fillId="34" borderId="2" xfId="47" applyFill="1" applyBorder="1">
      <alignment vertical="center"/>
    </xf>
    <xf numFmtId="177" fontId="30" fillId="34" borderId="28" xfId="47" applyNumberFormat="1" applyFill="1" applyBorder="1" applyAlignment="1">
      <alignment horizontal="center" vertical="center"/>
    </xf>
    <xf numFmtId="0" fontId="44" fillId="34" borderId="29" xfId="47" applyFont="1" applyFill="1" applyBorder="1" applyAlignment="1">
      <alignment vertical="center" wrapText="1"/>
    </xf>
    <xf numFmtId="38" fontId="45" fillId="35" borderId="29" xfId="36" applyFont="1" applyFill="1" applyBorder="1">
      <alignment vertical="center"/>
    </xf>
    <xf numFmtId="0" fontId="30" fillId="34" borderId="29" xfId="47" applyFill="1" applyBorder="1">
      <alignment vertical="center"/>
    </xf>
    <xf numFmtId="0" fontId="44" fillId="34" borderId="30" xfId="47" applyFont="1" applyFill="1" applyBorder="1" applyAlignment="1">
      <alignment vertical="center" wrapText="1"/>
    </xf>
    <xf numFmtId="38" fontId="45" fillId="35" borderId="30" xfId="36" applyFont="1" applyFill="1" applyBorder="1">
      <alignment vertical="center"/>
    </xf>
    <xf numFmtId="0" fontId="30" fillId="34" borderId="30" xfId="47" applyFill="1" applyBorder="1">
      <alignment vertical="center"/>
    </xf>
    <xf numFmtId="0" fontId="44" fillId="34" borderId="31" xfId="47" applyFont="1" applyFill="1" applyBorder="1" applyAlignment="1">
      <alignment vertical="center" wrapText="1"/>
    </xf>
    <xf numFmtId="38" fontId="45" fillId="35" borderId="31" xfId="36" applyFont="1" applyFill="1" applyBorder="1">
      <alignment vertical="center"/>
    </xf>
    <xf numFmtId="0" fontId="30" fillId="34" borderId="31" xfId="47" applyFill="1" applyBorder="1">
      <alignment vertical="center"/>
    </xf>
    <xf numFmtId="179" fontId="30" fillId="34" borderId="7" xfId="47" applyNumberFormat="1" applyFill="1" applyBorder="1" applyAlignment="1">
      <alignment horizontal="center" vertical="center"/>
    </xf>
    <xf numFmtId="180" fontId="45" fillId="34" borderId="0" xfId="28" applyNumberFormat="1" applyFont="1" applyFill="1" applyBorder="1" applyAlignment="1">
      <alignment horizontal="center" vertical="center"/>
    </xf>
    <xf numFmtId="0" fontId="46" fillId="34" borderId="29" xfId="47" applyFont="1" applyFill="1" applyBorder="1" applyAlignment="1">
      <alignment vertical="center" wrapText="1"/>
    </xf>
    <xf numFmtId="0" fontId="46" fillId="34" borderId="30" xfId="47" applyFont="1" applyFill="1" applyBorder="1" applyAlignment="1">
      <alignment vertical="center" wrapText="1"/>
    </xf>
    <xf numFmtId="0" fontId="46" fillId="34" borderId="31" xfId="47" applyFont="1" applyFill="1" applyBorder="1" applyAlignment="1">
      <alignment vertical="center" wrapText="1"/>
    </xf>
    <xf numFmtId="177" fontId="30" fillId="35" borderId="28" xfId="47" applyNumberFormat="1" applyFill="1" applyBorder="1" applyAlignment="1">
      <alignment horizontal="center" vertical="center"/>
    </xf>
    <xf numFmtId="0" fontId="30" fillId="35" borderId="32" xfId="47" applyFill="1" applyBorder="1" applyAlignment="1">
      <alignment horizontal="center" vertical="center"/>
    </xf>
    <xf numFmtId="0" fontId="4" fillId="0" borderId="27" xfId="0" applyFont="1" applyBorder="1" applyAlignment="1">
      <alignment vertical="center"/>
    </xf>
    <xf numFmtId="0" fontId="4" fillId="0" borderId="15" xfId="0" applyFont="1" applyBorder="1" applyAlignment="1">
      <alignment vertical="top"/>
    </xf>
    <xf numFmtId="0" fontId="4" fillId="0" borderId="16" xfId="0" applyFont="1" applyBorder="1" applyAlignment="1">
      <alignment vertical="top"/>
    </xf>
    <xf numFmtId="0" fontId="30" fillId="34" borderId="0" xfId="47" applyFill="1" applyAlignment="1">
      <alignment horizontal="center" vertical="center" shrinkToFit="1"/>
    </xf>
    <xf numFmtId="0" fontId="30" fillId="0" borderId="2" xfId="47" applyBorder="1">
      <alignment vertical="center"/>
    </xf>
    <xf numFmtId="0" fontId="30" fillId="0" borderId="2" xfId="47" applyBorder="1" applyAlignment="1">
      <alignment horizontal="center" vertical="center"/>
    </xf>
    <xf numFmtId="0" fontId="4" fillId="0" borderId="27" xfId="0" applyFont="1" applyBorder="1"/>
    <xf numFmtId="0" fontId="9" fillId="0" borderId="0" xfId="0" applyFont="1" applyAlignment="1">
      <alignment vertical="center"/>
    </xf>
    <xf numFmtId="0" fontId="9" fillId="0" borderId="11" xfId="0" applyFont="1" applyBorder="1" applyAlignment="1">
      <alignment horizontal="center" vertical="center"/>
    </xf>
    <xf numFmtId="0" fontId="9" fillId="0" borderId="9" xfId="0" applyFont="1" applyBorder="1" applyAlignment="1">
      <alignment horizontal="center" vertical="center"/>
    </xf>
    <xf numFmtId="0" fontId="9" fillId="0" borderId="44" xfId="0" applyFont="1" applyBorder="1" applyAlignment="1">
      <alignment horizontal="center" vertical="center"/>
    </xf>
    <xf numFmtId="0" fontId="9" fillId="0" borderId="4" xfId="0" applyFont="1" applyBorder="1" applyAlignment="1">
      <alignment horizontal="right" vertical="center"/>
    </xf>
    <xf numFmtId="0" fontId="9" fillId="0" borderId="5" xfId="0" applyFont="1" applyBorder="1" applyAlignment="1">
      <alignment horizontal="center" vertical="center"/>
    </xf>
    <xf numFmtId="0" fontId="9" fillId="0" borderId="34" xfId="0" applyFont="1" applyBorder="1" applyAlignment="1">
      <alignment horizontal="center" vertical="center"/>
    </xf>
    <xf numFmtId="0" fontId="9" fillId="0" borderId="16" xfId="0" applyFont="1" applyBorder="1" applyAlignment="1">
      <alignment horizontal="center" vertical="center"/>
    </xf>
    <xf numFmtId="0" fontId="9" fillId="0" borderId="45" xfId="0" applyFont="1" applyBorder="1" applyAlignment="1">
      <alignment horizontal="left" vertical="top"/>
    </xf>
    <xf numFmtId="0" fontId="5" fillId="4" borderId="0" xfId="0" applyFont="1" applyFill="1" applyAlignment="1">
      <alignment horizontal="right" vertical="top"/>
    </xf>
    <xf numFmtId="0" fontId="5" fillId="4" borderId="0" xfId="0" applyFont="1" applyFill="1"/>
    <xf numFmtId="0" fontId="8" fillId="0" borderId="0" xfId="0" applyFont="1" applyAlignment="1">
      <alignment horizontal="left"/>
    </xf>
    <xf numFmtId="0" fontId="8" fillId="0" borderId="0" xfId="0" applyFont="1" applyAlignment="1">
      <alignment horizontal="justify"/>
    </xf>
    <xf numFmtId="0" fontId="8" fillId="0" borderId="0" xfId="0" applyFont="1" applyAlignment="1">
      <alignment vertical="top"/>
    </xf>
    <xf numFmtId="0" fontId="15" fillId="0" borderId="0" xfId="0" applyFont="1" applyAlignment="1">
      <alignment vertical="center"/>
    </xf>
    <xf numFmtId="0" fontId="8" fillId="0" borderId="2" xfId="0" applyFont="1" applyBorder="1" applyAlignment="1">
      <alignment horizontal="justify" vertical="center"/>
    </xf>
    <xf numFmtId="0" fontId="8" fillId="0" borderId="6" xfId="0" applyFont="1" applyBorder="1" applyAlignment="1">
      <alignment horizontal="justify" vertical="center"/>
    </xf>
    <xf numFmtId="0" fontId="8" fillId="0" borderId="2" xfId="0" applyFont="1" applyBorder="1" applyAlignment="1">
      <alignment horizontal="justify" vertical="center" wrapText="1"/>
    </xf>
    <xf numFmtId="0" fontId="8" fillId="0" borderId="6" xfId="0" applyFont="1" applyBorder="1" applyAlignment="1">
      <alignment horizontal="justify" vertical="center" wrapText="1"/>
    </xf>
    <xf numFmtId="0" fontId="8" fillId="0" borderId="46" xfId="0" applyFont="1" applyBorder="1" applyAlignment="1">
      <alignment horizontal="justify" vertical="top" wrapText="1"/>
    </xf>
    <xf numFmtId="0" fontId="8" fillId="0" borderId="2" xfId="0" applyFont="1" applyBorder="1" applyAlignment="1">
      <alignment horizontal="justify" vertical="top" wrapText="1"/>
    </xf>
    <xf numFmtId="0" fontId="8" fillId="0" borderId="6" xfId="0" applyFont="1" applyBorder="1" applyAlignment="1">
      <alignment horizontal="center" vertical="center" wrapText="1"/>
    </xf>
    <xf numFmtId="0" fontId="8" fillId="0" borderId="25" xfId="0" applyFont="1" applyBorder="1" applyAlignment="1">
      <alignment horizontal="justify" vertical="top" wrapText="1"/>
    </xf>
    <xf numFmtId="176" fontId="6" fillId="0" borderId="2" xfId="0" applyNumberFormat="1" applyFont="1" applyBorder="1" applyAlignment="1">
      <alignment horizontal="center" vertical="center" wrapText="1"/>
    </xf>
    <xf numFmtId="0" fontId="8" fillId="0" borderId="3" xfId="0" applyFont="1" applyBorder="1" applyAlignment="1">
      <alignment horizontal="justify" vertical="top" wrapText="1"/>
    </xf>
    <xf numFmtId="0" fontId="8" fillId="0" borderId="4" xfId="0" applyFont="1" applyBorder="1" applyAlignment="1">
      <alignment horizontal="justify" vertical="top" wrapText="1"/>
    </xf>
    <xf numFmtId="0" fontId="8" fillId="0" borderId="17" xfId="0" applyFont="1" applyBorder="1" applyAlignment="1">
      <alignment horizontal="left"/>
    </xf>
    <xf numFmtId="0" fontId="8" fillId="0" borderId="0" xfId="0" applyFont="1"/>
    <xf numFmtId="0" fontId="8" fillId="0" borderId="27" xfId="0" applyFont="1" applyBorder="1" applyAlignment="1">
      <alignment horizontal="justify" vertical="top" wrapText="1"/>
    </xf>
    <xf numFmtId="0" fontId="8" fillId="0" borderId="0" xfId="0" applyFont="1" applyAlignment="1">
      <alignment horizontal="justify" vertical="top" wrapText="1"/>
    </xf>
    <xf numFmtId="0" fontId="8" fillId="0" borderId="16" xfId="0" applyFont="1" applyBorder="1" applyAlignment="1">
      <alignment horizontal="left"/>
    </xf>
    <xf numFmtId="0" fontId="13" fillId="0" borderId="0" xfId="0" applyFont="1" applyAlignment="1">
      <alignment horizontal="left" vertical="center"/>
    </xf>
    <xf numFmtId="0" fontId="17" fillId="0" borderId="0" xfId="0" applyFont="1" applyAlignment="1">
      <alignment horizontal="center" vertical="center"/>
    </xf>
    <xf numFmtId="0" fontId="4" fillId="0" borderId="17" xfId="0" applyFont="1" applyBorder="1" applyAlignment="1">
      <alignment horizontal="center"/>
    </xf>
    <xf numFmtId="0" fontId="4" fillId="0" borderId="17" xfId="0" applyFont="1" applyBorder="1"/>
    <xf numFmtId="0" fontId="4" fillId="0" borderId="6" xfId="45" applyFont="1" applyBorder="1" applyAlignment="1">
      <alignment horizontal="center" vertical="center"/>
    </xf>
    <xf numFmtId="0" fontId="4" fillId="0" borderId="7" xfId="45" applyFont="1" applyBorder="1" applyAlignment="1">
      <alignment horizontal="center" vertical="center"/>
    </xf>
    <xf numFmtId="0" fontId="4" fillId="0" borderId="0" xfId="45" applyFont="1" applyAlignment="1">
      <alignment horizontal="center" vertical="center"/>
    </xf>
    <xf numFmtId="0" fontId="4" fillId="0" borderId="16" xfId="45" applyFont="1" applyBorder="1" applyAlignment="1">
      <alignment horizontal="center" vertical="center"/>
    </xf>
    <xf numFmtId="0" fontId="4" fillId="0" borderId="5" xfId="45" applyFont="1" applyBorder="1" applyAlignment="1">
      <alignment horizontal="center" vertical="center"/>
    </xf>
    <xf numFmtId="0" fontId="48" fillId="0" borderId="0" xfId="49" applyFont="1">
      <alignment vertical="center"/>
    </xf>
    <xf numFmtId="0" fontId="48" fillId="0" borderId="0" xfId="49" applyFont="1" applyAlignment="1">
      <alignment horizontal="right" vertical="center"/>
    </xf>
    <xf numFmtId="0" fontId="48" fillId="0" borderId="0" xfId="49" applyFont="1" applyAlignment="1">
      <alignment horizontal="center" vertical="center"/>
    </xf>
    <xf numFmtId="0" fontId="48" fillId="35" borderId="0" xfId="49" applyFont="1" applyFill="1" applyAlignment="1">
      <alignment horizontal="center" vertical="center"/>
    </xf>
    <xf numFmtId="0" fontId="49" fillId="34" borderId="7" xfId="49" applyFont="1" applyFill="1" applyBorder="1" applyAlignment="1">
      <alignment horizontal="center" vertical="center" wrapText="1"/>
    </xf>
    <xf numFmtId="0" fontId="48" fillId="34" borderId="7" xfId="49" applyFont="1" applyFill="1" applyBorder="1" applyAlignment="1">
      <alignment horizontal="center" vertical="center"/>
    </xf>
    <xf numFmtId="0" fontId="48" fillId="0" borderId="0" xfId="49" applyFont="1" applyAlignment="1">
      <alignment horizontal="center" vertical="center" wrapText="1"/>
    </xf>
    <xf numFmtId="0" fontId="49" fillId="0" borderId="0" xfId="49" applyFont="1" applyAlignment="1">
      <alignment horizontal="center" vertical="center" wrapText="1"/>
    </xf>
    <xf numFmtId="180" fontId="50" fillId="34" borderId="0" xfId="30" applyNumberFormat="1" applyFont="1" applyFill="1" applyBorder="1" applyAlignment="1">
      <alignment horizontal="center" vertical="center"/>
    </xf>
    <xf numFmtId="0" fontId="48" fillId="34" borderId="0" xfId="49" applyFont="1" applyFill="1" applyAlignment="1">
      <alignment horizontal="center" vertical="center"/>
    </xf>
    <xf numFmtId="0" fontId="48" fillId="0" borderId="8" xfId="49" applyFont="1" applyBorder="1">
      <alignment vertical="center"/>
    </xf>
    <xf numFmtId="179" fontId="48" fillId="0" borderId="0" xfId="49" applyNumberFormat="1" applyFont="1" applyAlignment="1">
      <alignment horizontal="center" vertical="center"/>
    </xf>
    <xf numFmtId="0" fontId="48" fillId="0" borderId="33" xfId="49" applyFont="1" applyBorder="1">
      <alignment vertical="center"/>
    </xf>
    <xf numFmtId="0" fontId="4" fillId="0" borderId="17" xfId="0" applyFont="1" applyBorder="1" applyAlignment="1">
      <alignment horizontal="center" vertical="top"/>
    </xf>
    <xf numFmtId="0" fontId="4" fillId="0" borderId="16" xfId="0" applyFont="1" applyBorder="1"/>
    <xf numFmtId="0" fontId="6" fillId="0" borderId="0" xfId="0" applyFont="1"/>
    <xf numFmtId="0" fontId="4" fillId="0" borderId="2" xfId="0" applyFont="1" applyBorder="1" applyAlignment="1">
      <alignment horizontal="centerContinuous" vertical="center"/>
    </xf>
    <xf numFmtId="0" fontId="4" fillId="0" borderId="7" xfId="0" applyFont="1" applyBorder="1" applyAlignment="1">
      <alignment vertical="center" wrapText="1" shrinkToFit="1"/>
    </xf>
    <xf numFmtId="49" fontId="4" fillId="0" borderId="0" xfId="0" applyNumberFormat="1" applyFont="1" applyAlignment="1">
      <alignment horizontal="left" vertical="center"/>
    </xf>
    <xf numFmtId="0" fontId="6" fillId="0" borderId="27" xfId="0" applyFont="1" applyBorder="1" applyAlignment="1">
      <alignment vertical="center"/>
    </xf>
    <xf numFmtId="1" fontId="4" fillId="0" borderId="7" xfId="0" applyNumberFormat="1" applyFont="1" applyBorder="1" applyAlignment="1">
      <alignment vertical="center"/>
    </xf>
    <xf numFmtId="0" fontId="19" fillId="0" borderId="0" xfId="0" applyFont="1" applyAlignment="1">
      <alignment horizontal="left" vertical="center"/>
    </xf>
    <xf numFmtId="49" fontId="4" fillId="0" borderId="5" xfId="0" applyNumberFormat="1" applyFont="1" applyBorder="1" applyAlignment="1">
      <alignment horizontal="left" vertical="center"/>
    </xf>
    <xf numFmtId="0" fontId="6" fillId="0" borderId="0" xfId="0" applyFont="1" applyAlignment="1">
      <alignment vertical="center"/>
    </xf>
    <xf numFmtId="0" fontId="8" fillId="0" borderId="8" xfId="0" applyFont="1" applyBorder="1" applyAlignment="1">
      <alignment vertical="center"/>
    </xf>
    <xf numFmtId="0" fontId="4" fillId="0" borderId="3" xfId="45" applyFont="1" applyBorder="1" applyAlignment="1">
      <alignment horizontal="center" vertical="center"/>
    </xf>
    <xf numFmtId="0" fontId="4" fillId="0" borderId="4" xfId="45" applyFont="1" applyBorder="1" applyAlignment="1">
      <alignment horizontal="center" vertical="center"/>
    </xf>
    <xf numFmtId="0" fontId="8" fillId="0" borderId="4" xfId="0" applyFont="1" applyBorder="1" applyAlignment="1">
      <alignment vertical="center"/>
    </xf>
    <xf numFmtId="0" fontId="8" fillId="0" borderId="1" xfId="0" applyFont="1" applyBorder="1" applyAlignment="1">
      <alignment vertical="center"/>
    </xf>
    <xf numFmtId="0" fontId="8" fillId="0" borderId="5" xfId="0" applyFont="1" applyBorder="1" applyAlignment="1">
      <alignment vertical="center"/>
    </xf>
    <xf numFmtId="0" fontId="8" fillId="0" borderId="15" xfId="0" applyFont="1" applyBorder="1" applyAlignment="1">
      <alignment vertical="center"/>
    </xf>
    <xf numFmtId="0" fontId="17" fillId="0" borderId="4" xfId="0" applyFont="1" applyBorder="1" applyAlignment="1">
      <alignment horizontal="center" vertical="center"/>
    </xf>
    <xf numFmtId="0" fontId="19" fillId="0" borderId="27" xfId="0" applyFont="1" applyBorder="1" applyAlignment="1">
      <alignment vertical="center" shrinkToFit="1"/>
    </xf>
    <xf numFmtId="180" fontId="4" fillId="0" borderId="17" xfId="0" applyNumberFormat="1" applyFont="1" applyBorder="1" applyAlignment="1">
      <alignment horizontal="center" vertical="center"/>
    </xf>
    <xf numFmtId="180" fontId="4" fillId="0" borderId="0" xfId="0" applyNumberFormat="1" applyFont="1" applyAlignment="1">
      <alignment horizontal="center" vertical="center"/>
    </xf>
    <xf numFmtId="180" fontId="4" fillId="0" borderId="0" xfId="0" applyNumberFormat="1" applyFont="1" applyAlignment="1">
      <alignment vertical="center"/>
    </xf>
    <xf numFmtId="180" fontId="4" fillId="0" borderId="5" xfId="0" applyNumberFormat="1" applyFont="1" applyBorder="1" applyAlignment="1">
      <alignment vertical="center"/>
    </xf>
    <xf numFmtId="180" fontId="4" fillId="0" borderId="5" xfId="0" applyNumberFormat="1" applyFont="1" applyBorder="1" applyAlignment="1">
      <alignment horizontal="center" vertical="center"/>
    </xf>
    <xf numFmtId="0" fontId="8" fillId="0" borderId="5" xfId="0" applyFont="1" applyBorder="1" applyAlignment="1">
      <alignment horizontal="left" vertical="center"/>
    </xf>
    <xf numFmtId="0" fontId="18" fillId="0" borderId="0" xfId="0" applyFont="1" applyAlignment="1">
      <alignment vertical="top"/>
    </xf>
    <xf numFmtId="0" fontId="18" fillId="0" borderId="0" xfId="0" applyFont="1" applyAlignment="1">
      <alignment horizontal="left" vertical="top"/>
    </xf>
    <xf numFmtId="0" fontId="8" fillId="0" borderId="0" xfId="0" applyFont="1" applyAlignment="1">
      <alignment vertical="center"/>
    </xf>
    <xf numFmtId="0" fontId="8" fillId="0" borderId="27" xfId="0" applyFont="1" applyBorder="1" applyAlignment="1">
      <alignmen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1" xfId="0" applyFont="1" applyBorder="1" applyAlignment="1">
      <alignment horizontal="left" vertical="center"/>
    </xf>
    <xf numFmtId="0" fontId="4" fillId="0" borderId="17" xfId="45" applyFont="1" applyBorder="1" applyAlignment="1">
      <alignment horizontal="center" vertical="center"/>
    </xf>
    <xf numFmtId="0" fontId="8" fillId="0" borderId="16" xfId="0" applyFont="1" applyBorder="1" applyAlignment="1">
      <alignment horizontal="left" vertical="center"/>
    </xf>
    <xf numFmtId="0" fontId="17" fillId="0" borderId="17" xfId="0" applyFont="1" applyBorder="1" applyAlignment="1">
      <alignment horizontal="center"/>
    </xf>
    <xf numFmtId="0" fontId="17" fillId="0" borderId="0" xfId="0" applyFont="1" applyAlignment="1">
      <alignment horizontal="center"/>
    </xf>
    <xf numFmtId="0" fontId="17" fillId="0" borderId="27" xfId="0" applyFont="1" applyBorder="1" applyAlignment="1">
      <alignment horizontal="center"/>
    </xf>
    <xf numFmtId="0" fontId="6" fillId="0" borderId="48" xfId="0" applyFont="1" applyBorder="1" applyAlignment="1">
      <alignment horizontal="center" vertical="center"/>
    </xf>
    <xf numFmtId="0" fontId="6" fillId="0" borderId="0" xfId="0" applyFont="1" applyAlignment="1">
      <alignment horizontal="left" vertical="center" wrapText="1" indent="1"/>
    </xf>
    <xf numFmtId="0" fontId="4" fillId="0" borderId="49" xfId="0" applyFont="1" applyBorder="1" applyAlignment="1">
      <alignment horizontal="center" vertical="center"/>
    </xf>
    <xf numFmtId="0" fontId="4" fillId="0" borderId="45" xfId="0" applyFont="1" applyBorder="1" applyAlignment="1">
      <alignment horizontal="center" vertical="center"/>
    </xf>
    <xf numFmtId="0" fontId="4" fillId="0" borderId="50" xfId="0" applyFont="1" applyBorder="1" applyAlignment="1">
      <alignment horizontal="center" vertical="center"/>
    </xf>
    <xf numFmtId="0" fontId="4" fillId="0" borderId="51" xfId="0" applyFont="1" applyBorder="1" applyAlignment="1">
      <alignment horizontal="left" vertical="center"/>
    </xf>
    <xf numFmtId="0" fontId="6" fillId="0" borderId="52" xfId="0" applyFont="1" applyBorder="1" applyAlignment="1">
      <alignment horizontal="center" vertical="center"/>
    </xf>
    <xf numFmtId="0" fontId="4" fillId="0" borderId="52" xfId="0" applyFont="1" applyBorder="1" applyAlignment="1">
      <alignment horizontal="left" vertical="center"/>
    </xf>
    <xf numFmtId="0" fontId="4" fillId="0" borderId="51" xfId="0" applyFont="1" applyBorder="1" applyAlignment="1">
      <alignment horizontal="center" vertical="center"/>
    </xf>
    <xf numFmtId="0" fontId="4" fillId="0" borderId="52" xfId="0" applyFont="1" applyBorder="1" applyAlignment="1">
      <alignment horizontal="center" vertical="center"/>
    </xf>
    <xf numFmtId="0" fontId="4" fillId="0" borderId="53" xfId="0" applyFont="1" applyBorder="1" applyAlignment="1">
      <alignment horizontal="center" vertical="center"/>
    </xf>
    <xf numFmtId="0" fontId="4" fillId="0" borderId="17" xfId="0" applyFont="1" applyBorder="1" applyAlignment="1">
      <alignment horizontal="left" vertical="center" indent="1"/>
    </xf>
    <xf numFmtId="0" fontId="5" fillId="0" borderId="0" xfId="0" applyFont="1" applyAlignment="1">
      <alignment horizontal="left" vertical="center"/>
    </xf>
    <xf numFmtId="181" fontId="4" fillId="0" borderId="0" xfId="0" applyNumberFormat="1" applyFont="1" applyAlignment="1">
      <alignment horizontal="left" vertical="center"/>
    </xf>
    <xf numFmtId="0" fontId="30" fillId="0" borderId="0" xfId="49">
      <alignment vertical="center"/>
    </xf>
    <xf numFmtId="0" fontId="30" fillId="0" borderId="0" xfId="49" applyAlignment="1">
      <alignment horizontal="right" vertical="center"/>
    </xf>
    <xf numFmtId="0" fontId="30" fillId="0" borderId="0" xfId="49" applyAlignment="1">
      <alignment horizontal="center" vertical="center"/>
    </xf>
    <xf numFmtId="0" fontId="30" fillId="35" borderId="0" xfId="49" applyFill="1" applyAlignment="1">
      <alignment horizontal="center" vertical="center"/>
    </xf>
    <xf numFmtId="0" fontId="30" fillId="0" borderId="8" xfId="49" applyBorder="1">
      <alignment vertical="center"/>
    </xf>
    <xf numFmtId="14" fontId="4" fillId="0" borderId="0" xfId="0" applyNumberFormat="1" applyFont="1" applyAlignment="1">
      <alignment horizontal="left" vertical="center"/>
    </xf>
    <xf numFmtId="0" fontId="12" fillId="0" borderId="0" xfId="0" applyFont="1" applyAlignment="1">
      <alignment horizontal="left" vertical="center"/>
    </xf>
    <xf numFmtId="177" fontId="30" fillId="0" borderId="28" xfId="47" applyNumberFormat="1" applyBorder="1" applyAlignment="1">
      <alignment horizontal="center" vertical="center"/>
    </xf>
    <xf numFmtId="0" fontId="4" fillId="0" borderId="4" xfId="0" applyFont="1" applyBorder="1" applyAlignment="1">
      <alignment vertical="center" shrinkToFit="1"/>
    </xf>
    <xf numFmtId="0" fontId="4" fillId="0" borderId="0" xfId="0" applyFont="1" applyAlignment="1">
      <alignment horizontal="right" vertical="top"/>
    </xf>
    <xf numFmtId="0" fontId="4" fillId="0" borderId="5" xfId="0" applyFont="1" applyBorder="1" applyAlignment="1">
      <alignment vertical="center" shrinkToFit="1"/>
    </xf>
    <xf numFmtId="0" fontId="4" fillId="0" borderId="0" xfId="0" quotePrefix="1" applyFont="1" applyAlignment="1">
      <alignment horizontal="left" vertical="center"/>
    </xf>
    <xf numFmtId="0" fontId="23" fillId="0" borderId="0" xfId="0" applyFont="1" applyAlignment="1">
      <alignment vertical="center"/>
    </xf>
    <xf numFmtId="0" fontId="24" fillId="0" borderId="3" xfId="0" applyFont="1" applyBorder="1" applyAlignment="1">
      <alignment horizontal="center" vertical="center"/>
    </xf>
    <xf numFmtId="0" fontId="24" fillId="0" borderId="8" xfId="0" applyFont="1" applyBorder="1" applyAlignment="1">
      <alignment horizontal="center" vertical="center"/>
    </xf>
    <xf numFmtId="0" fontId="17" fillId="0" borderId="17" xfId="0" applyFont="1" applyBorder="1" applyAlignment="1">
      <alignment horizontal="center" vertical="center"/>
    </xf>
    <xf numFmtId="0" fontId="17" fillId="0" borderId="27" xfId="0" applyFont="1" applyBorder="1" applyAlignment="1">
      <alignment horizontal="center" vertical="center"/>
    </xf>
    <xf numFmtId="0" fontId="4" fillId="0" borderId="27" xfId="45" applyFont="1" applyBorder="1" applyAlignment="1">
      <alignment horizontal="center" vertical="center"/>
    </xf>
    <xf numFmtId="0" fontId="4" fillId="0" borderId="28" xfId="0" applyFont="1" applyBorder="1" applyAlignment="1">
      <alignment horizontal="center" vertical="center"/>
    </xf>
    <xf numFmtId="0" fontId="0" fillId="0" borderId="5" xfId="0" applyBorder="1"/>
    <xf numFmtId="0" fontId="48" fillId="0" borderId="15" xfId="49" applyFont="1" applyBorder="1" applyAlignment="1">
      <alignment horizontal="center" vertical="center"/>
    </xf>
    <xf numFmtId="0" fontId="48" fillId="0" borderId="15" xfId="49" applyFont="1" applyBorder="1">
      <alignment vertical="center"/>
    </xf>
    <xf numFmtId="179" fontId="30" fillId="0" borderId="5" xfId="49" applyNumberFormat="1" applyBorder="1" applyAlignment="1">
      <alignment horizontal="center" vertical="center"/>
    </xf>
    <xf numFmtId="0" fontId="30" fillId="0" borderId="5" xfId="49" applyBorder="1" applyAlignment="1">
      <alignment horizontal="center" vertical="center"/>
    </xf>
    <xf numFmtId="0" fontId="30" fillId="0" borderId="5" xfId="49" applyBorder="1">
      <alignment vertical="center"/>
    </xf>
    <xf numFmtId="180" fontId="0" fillId="0" borderId="5" xfId="30" applyNumberFormat="1" applyFont="1" applyFill="1" applyBorder="1" applyAlignment="1">
      <alignment horizontal="center" vertical="center"/>
    </xf>
    <xf numFmtId="0" fontId="30" fillId="0" borderId="5" xfId="49" applyBorder="1" applyAlignment="1">
      <alignment horizontal="center" vertical="center" wrapText="1"/>
    </xf>
    <xf numFmtId="0" fontId="30" fillId="34" borderId="5" xfId="47" applyFill="1" applyBorder="1">
      <alignment vertical="center"/>
    </xf>
    <xf numFmtId="38" fontId="10" fillId="34" borderId="5" xfId="36" applyFont="1" applyFill="1" applyBorder="1">
      <alignment vertical="center"/>
    </xf>
    <xf numFmtId="0" fontId="30" fillId="0" borderId="4" xfId="49" applyBorder="1">
      <alignment vertical="center"/>
    </xf>
    <xf numFmtId="0" fontId="30" fillId="34" borderId="4" xfId="47" applyFill="1" applyBorder="1">
      <alignment vertical="center"/>
    </xf>
    <xf numFmtId="0" fontId="30" fillId="34" borderId="16" xfId="47" applyFill="1" applyBorder="1">
      <alignment vertical="center"/>
    </xf>
    <xf numFmtId="0" fontId="4" fillId="0" borderId="28" xfId="0" applyFont="1" applyBorder="1"/>
    <xf numFmtId="0" fontId="0" fillId="0" borderId="17" xfId="0" applyBorder="1"/>
    <xf numFmtId="0" fontId="30" fillId="34" borderId="17" xfId="47" applyFill="1" applyBorder="1">
      <alignment vertical="center"/>
    </xf>
    <xf numFmtId="0" fontId="30" fillId="34" borderId="4" xfId="47" applyFill="1" applyBorder="1" applyAlignment="1">
      <alignment horizontal="center" vertical="center"/>
    </xf>
    <xf numFmtId="178" fontId="10" fillId="34" borderId="4" xfId="36" applyNumberFormat="1" applyFont="1" applyFill="1" applyBorder="1" applyAlignment="1">
      <alignment horizontal="center" vertical="center"/>
    </xf>
    <xf numFmtId="0" fontId="30" fillId="34" borderId="4" xfId="47" applyFill="1" applyBorder="1" applyAlignment="1">
      <alignment vertical="center" wrapText="1"/>
    </xf>
    <xf numFmtId="38" fontId="10" fillId="34" borderId="4" xfId="36" applyFont="1" applyFill="1" applyBorder="1">
      <alignment vertical="center"/>
    </xf>
    <xf numFmtId="0" fontId="48" fillId="0" borderId="27" xfId="49" applyFont="1" applyBorder="1">
      <alignment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Alignment="1">
      <alignment horizontal="left" vertical="center"/>
    </xf>
    <xf numFmtId="0" fontId="4" fillId="0" borderId="33" xfId="0" applyFont="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17" xfId="0" applyFont="1" applyBorder="1" applyAlignment="1">
      <alignment horizontal="center" vertical="center"/>
    </xf>
    <xf numFmtId="0" fontId="4" fillId="0" borderId="0" xfId="0" applyFont="1" applyAlignment="1">
      <alignment horizontal="center" vertical="center"/>
    </xf>
    <xf numFmtId="0" fontId="4" fillId="0" borderId="27" xfId="0" applyFont="1" applyBorder="1" applyAlignment="1">
      <alignment horizontal="center" vertical="center"/>
    </xf>
    <xf numFmtId="0" fontId="4" fillId="0" borderId="28" xfId="0" applyFont="1" applyBorder="1" applyAlignment="1">
      <alignment horizontal="left" vertical="center"/>
    </xf>
    <xf numFmtId="0" fontId="4" fillId="0" borderId="0" xfId="0" applyFont="1" applyAlignment="1">
      <alignment horizontal="center" vertical="center" wrapText="1"/>
    </xf>
    <xf numFmtId="0" fontId="4" fillId="0" borderId="5" xfId="0" applyFont="1" applyBorder="1" applyAlignment="1">
      <alignment horizontal="left" vertical="center"/>
    </xf>
    <xf numFmtId="0" fontId="4" fillId="0" borderId="4" xfId="0" applyFont="1" applyBorder="1" applyAlignment="1">
      <alignment horizontal="left" vertical="center"/>
    </xf>
    <xf numFmtId="0" fontId="4" fillId="0" borderId="16" xfId="0" applyFont="1" applyBorder="1" applyAlignment="1">
      <alignment horizontal="center" vertical="center"/>
    </xf>
    <xf numFmtId="0" fontId="4" fillId="0" borderId="5" xfId="0" applyFont="1" applyBorder="1" applyAlignment="1">
      <alignment horizontal="center" vertical="center"/>
    </xf>
    <xf numFmtId="0" fontId="4" fillId="0" borderId="15"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27" xfId="0" applyFont="1" applyBorder="1" applyAlignment="1">
      <alignment horizontal="left" vertical="center"/>
    </xf>
    <xf numFmtId="0" fontId="4" fillId="0" borderId="27" xfId="0" applyFont="1" applyBorder="1" applyAlignment="1">
      <alignment vertical="center" wrapText="1"/>
    </xf>
    <xf numFmtId="0" fontId="4" fillId="0" borderId="2" xfId="0" applyFont="1" applyBorder="1" applyAlignment="1">
      <alignment horizontal="center" vertical="center"/>
    </xf>
    <xf numFmtId="0" fontId="4" fillId="0" borderId="25" xfId="0" applyFont="1" applyBorder="1" applyAlignment="1">
      <alignment horizontal="center" vertical="center"/>
    </xf>
    <xf numFmtId="0" fontId="4" fillId="0" borderId="2" xfId="0" applyFont="1" applyBorder="1" applyAlignment="1">
      <alignment horizontal="left" vertical="center"/>
    </xf>
    <xf numFmtId="0" fontId="4" fillId="0" borderId="0" xfId="0" applyFont="1" applyAlignment="1">
      <alignment horizontal="center" vertical="top"/>
    </xf>
    <xf numFmtId="0" fontId="4" fillId="0" borderId="4" xfId="0" applyFont="1" applyBorder="1" applyAlignment="1">
      <alignment horizontal="left" vertical="center" wrapText="1"/>
    </xf>
    <xf numFmtId="0" fontId="4" fillId="0" borderId="1" xfId="0" applyFont="1" applyBorder="1" applyAlignment="1">
      <alignment horizontal="left" vertical="center" wrapText="1"/>
    </xf>
    <xf numFmtId="0" fontId="4" fillId="0" borderId="27" xfId="0" applyFont="1" applyBorder="1" applyAlignment="1">
      <alignment horizontal="left" vertical="center" wrapText="1"/>
    </xf>
    <xf numFmtId="0" fontId="4" fillId="0" borderId="5" xfId="0" applyFont="1" applyBorder="1" applyAlignment="1">
      <alignment horizontal="left" vertical="center" wrapText="1"/>
    </xf>
    <xf numFmtId="0" fontId="4" fillId="0" borderId="15" xfId="0" applyFont="1" applyBorder="1" applyAlignment="1">
      <alignment horizontal="left" vertical="center" wrapText="1"/>
    </xf>
    <xf numFmtId="0" fontId="4" fillId="0" borderId="0" xfId="0" applyFont="1" applyAlignment="1">
      <alignment horizontal="left" vertical="top" wrapText="1"/>
    </xf>
    <xf numFmtId="0" fontId="4" fillId="0" borderId="3" xfId="0" applyFont="1" applyBorder="1" applyAlignment="1">
      <alignment horizontal="center"/>
    </xf>
    <xf numFmtId="0" fontId="4" fillId="0" borderId="0" xfId="0" applyFont="1" applyAlignment="1">
      <alignment horizontal="right" vertical="center"/>
    </xf>
    <xf numFmtId="0" fontId="6" fillId="0" borderId="0" xfId="0" applyFont="1" applyAlignment="1">
      <alignment horizontal="left" vertical="center" wrapText="1"/>
    </xf>
    <xf numFmtId="0" fontId="4" fillId="0" borderId="16" xfId="0" applyFont="1" applyBorder="1" applyAlignment="1">
      <alignment horizontal="center"/>
    </xf>
    <xf numFmtId="0" fontId="4" fillId="0" borderId="5" xfId="0" applyFont="1" applyBorder="1" applyAlignment="1">
      <alignment horizontal="left" vertical="top"/>
    </xf>
    <xf numFmtId="0" fontId="4" fillId="0" borderId="6" xfId="0" applyFont="1" applyBorder="1" applyAlignment="1">
      <alignment horizontal="left" vertical="center"/>
    </xf>
    <xf numFmtId="0" fontId="4" fillId="0" borderId="0" xfId="0" applyFont="1" applyAlignment="1">
      <alignment horizontal="left"/>
    </xf>
    <xf numFmtId="0" fontId="4" fillId="0" borderId="5" xfId="0" applyFont="1" applyBorder="1" applyAlignment="1">
      <alignment horizontal="left"/>
    </xf>
    <xf numFmtId="0" fontId="9" fillId="0" borderId="0" xfId="0" applyFont="1" applyAlignment="1">
      <alignment horizontal="right" vertical="center"/>
    </xf>
    <xf numFmtId="0" fontId="9" fillId="0" borderId="0" xfId="0" applyFont="1" applyAlignment="1">
      <alignment horizontal="center" vertical="center"/>
    </xf>
    <xf numFmtId="0" fontId="9" fillId="0" borderId="4" xfId="0" applyFont="1" applyBorder="1" applyAlignment="1">
      <alignment horizontal="left" vertical="center"/>
    </xf>
    <xf numFmtId="0" fontId="9" fillId="0" borderId="1" xfId="0" applyFont="1" applyBorder="1" applyAlignment="1">
      <alignment horizontal="left" vertical="center"/>
    </xf>
    <xf numFmtId="0" fontId="9" fillId="0" borderId="0" xfId="0" applyFont="1" applyAlignment="1">
      <alignment horizontal="left" vertical="center"/>
    </xf>
    <xf numFmtId="0" fontId="9" fillId="0" borderId="27" xfId="0" applyFont="1" applyBorder="1" applyAlignment="1">
      <alignment horizontal="left" vertical="center"/>
    </xf>
    <xf numFmtId="0" fontId="9" fillId="0" borderId="5" xfId="0" applyFont="1" applyBorder="1" applyAlignment="1">
      <alignment horizontal="left" vertical="center"/>
    </xf>
    <xf numFmtId="0" fontId="9" fillId="0" borderId="15" xfId="0" applyFont="1" applyBorder="1" applyAlignment="1">
      <alignment horizontal="left" vertical="center"/>
    </xf>
    <xf numFmtId="0" fontId="9" fillId="0" borderId="7" xfId="0" applyFont="1" applyBorder="1" applyAlignment="1">
      <alignment horizontal="left" vertical="center"/>
    </xf>
    <xf numFmtId="0" fontId="9" fillId="0" borderId="6" xfId="0" applyFont="1" applyBorder="1" applyAlignment="1">
      <alignment horizontal="center" vertical="center"/>
    </xf>
    <xf numFmtId="0" fontId="9" fillId="0" borderId="8" xfId="0" applyFont="1" applyBorder="1" applyAlignment="1">
      <alignment horizontal="left" vertical="center"/>
    </xf>
    <xf numFmtId="0" fontId="9" fillId="0" borderId="0" xfId="0" applyFont="1" applyAlignment="1">
      <alignment horizontal="center" vertical="top"/>
    </xf>
    <xf numFmtId="0" fontId="9" fillId="0" borderId="4" xfId="0" applyFont="1" applyBorder="1" applyAlignment="1">
      <alignment horizontal="left" vertical="top"/>
    </xf>
    <xf numFmtId="0" fontId="9" fillId="0" borderId="0" xfId="0" applyFont="1" applyAlignment="1">
      <alignment horizontal="left" vertical="top"/>
    </xf>
    <xf numFmtId="0" fontId="9" fillId="0" borderId="5" xfId="0" applyFont="1" applyBorder="1" applyAlignment="1">
      <alignment horizontal="left" vertical="top"/>
    </xf>
    <xf numFmtId="0" fontId="9" fillId="0" borderId="35" xfId="0" applyFont="1" applyBorder="1" applyAlignment="1">
      <alignment horizontal="left" vertical="center"/>
    </xf>
    <xf numFmtId="0" fontId="5" fillId="4" borderId="6" xfId="0" applyFont="1" applyFill="1" applyBorder="1" applyAlignment="1">
      <alignment horizontal="left" vertical="center"/>
    </xf>
    <xf numFmtId="0" fontId="5" fillId="4" borderId="7" xfId="0" applyFont="1" applyFill="1" applyBorder="1" applyAlignment="1">
      <alignment horizontal="left" vertical="center"/>
    </xf>
    <xf numFmtId="0" fontId="5" fillId="4" borderId="8" xfId="0" applyFont="1" applyFill="1" applyBorder="1" applyAlignment="1">
      <alignment horizontal="left" vertical="center"/>
    </xf>
    <xf numFmtId="0" fontId="5" fillId="4" borderId="0" xfId="0" applyFont="1" applyFill="1" applyAlignment="1">
      <alignment horizontal="center" vertical="center"/>
    </xf>
    <xf numFmtId="0" fontId="8" fillId="0" borderId="2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6" xfId="0" applyFont="1" applyBorder="1" applyAlignment="1">
      <alignment horizontal="center" vertical="center"/>
    </xf>
    <xf numFmtId="0" fontId="8" fillId="0" borderId="26" xfId="0" applyFont="1" applyBorder="1" applyAlignment="1">
      <alignment horizontal="center" vertical="center" wrapText="1"/>
    </xf>
    <xf numFmtId="0" fontId="30" fillId="35" borderId="0" xfId="47" applyFill="1" applyAlignment="1">
      <alignment horizontal="center" vertical="center"/>
    </xf>
    <xf numFmtId="0" fontId="47" fillId="34" borderId="0" xfId="47" applyFont="1" applyFill="1" applyAlignment="1">
      <alignment horizontal="center" vertical="center"/>
    </xf>
    <xf numFmtId="0" fontId="30" fillId="35" borderId="2" xfId="47" applyFill="1" applyBorder="1" applyAlignment="1">
      <alignment horizontal="center" vertical="center"/>
    </xf>
    <xf numFmtId="0" fontId="30" fillId="34" borderId="32" xfId="47" applyFill="1" applyBorder="1" applyAlignment="1">
      <alignment horizontal="center" vertical="center"/>
    </xf>
    <xf numFmtId="0" fontId="30" fillId="34" borderId="0" xfId="47" applyFill="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1" xfId="0" applyFont="1" applyBorder="1" applyAlignment="1">
      <alignment horizontal="left" vertical="top"/>
    </xf>
    <xf numFmtId="0" fontId="4" fillId="0" borderId="17" xfId="0" applyFont="1" applyBorder="1" applyAlignment="1">
      <alignment horizontal="left" vertical="top"/>
    </xf>
    <xf numFmtId="0" fontId="4" fillId="0" borderId="0" xfId="0" applyFont="1" applyAlignment="1">
      <alignment horizontal="left" vertical="top"/>
    </xf>
    <xf numFmtId="0" fontId="4" fillId="0" borderId="27" xfId="0" applyFont="1" applyBorder="1" applyAlignment="1">
      <alignment horizontal="left" vertical="top"/>
    </xf>
    <xf numFmtId="0" fontId="4" fillId="0" borderId="16" xfId="0" applyFont="1" applyBorder="1" applyAlignment="1">
      <alignment horizontal="left" vertical="top"/>
    </xf>
    <xf numFmtId="0" fontId="4" fillId="0" borderId="15" xfId="0" applyFont="1" applyBorder="1" applyAlignment="1">
      <alignment horizontal="left" vertical="top"/>
    </xf>
    <xf numFmtId="0" fontId="4" fillId="0" borderId="17"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left" vertical="center"/>
    </xf>
    <xf numFmtId="0" fontId="4" fillId="0" borderId="16" xfId="0" applyFont="1" applyBorder="1" applyAlignment="1">
      <alignment horizontal="left" vertical="center"/>
    </xf>
    <xf numFmtId="0" fontId="4" fillId="0" borderId="15" xfId="0" applyFont="1" applyBorder="1" applyAlignment="1">
      <alignment horizontal="left" vertical="center"/>
    </xf>
    <xf numFmtId="0" fontId="4" fillId="0" borderId="0" xfId="0" applyFont="1" applyAlignment="1">
      <alignment horizontal="center"/>
    </xf>
    <xf numFmtId="0" fontId="4" fillId="0" borderId="32" xfId="0" applyFont="1" applyBorder="1" applyAlignment="1">
      <alignment horizontal="center" vertical="center"/>
    </xf>
    <xf numFmtId="0" fontId="4" fillId="0" borderId="17" xfId="0" applyFont="1" applyBorder="1" applyAlignment="1">
      <alignment horizontal="center" vertical="center" wrapText="1"/>
    </xf>
    <xf numFmtId="0" fontId="4" fillId="0" borderId="27" xfId="0" applyFont="1" applyBorder="1" applyAlignment="1">
      <alignment horizontal="center" vertical="center" wrapTex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18" fillId="0" borderId="0" xfId="0" applyFont="1" applyAlignment="1">
      <alignment vertical="top" wrapText="1"/>
    </xf>
    <xf numFmtId="0" fontId="8" fillId="0" borderId="7" xfId="0" applyFont="1" applyBorder="1" applyAlignment="1">
      <alignment vertical="center"/>
    </xf>
    <xf numFmtId="0" fontId="18" fillId="0" borderId="0" xfId="0" applyFont="1" applyAlignment="1">
      <alignment horizontal="left" vertical="top" wrapText="1"/>
    </xf>
    <xf numFmtId="0" fontId="4" fillId="0" borderId="6" xfId="0" applyFont="1" applyBorder="1" applyAlignment="1">
      <alignment vertical="center"/>
    </xf>
    <xf numFmtId="0" fontId="4" fillId="0" borderId="7" xfId="0" applyFont="1" applyBorder="1" applyAlignment="1">
      <alignment vertical="center"/>
    </xf>
    <xf numFmtId="0" fontId="4" fillId="0" borderId="16" xfId="0" applyFont="1" applyBorder="1" applyAlignment="1">
      <alignment vertical="center"/>
    </xf>
    <xf numFmtId="0" fontId="4" fillId="0" borderId="5"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1" xfId="0" applyFont="1" applyBorder="1" applyAlignment="1">
      <alignment vertical="center"/>
    </xf>
    <xf numFmtId="0" fontId="4" fillId="0" borderId="15" xfId="0" applyFont="1" applyBorder="1" applyAlignment="1">
      <alignment vertical="center"/>
    </xf>
    <xf numFmtId="0" fontId="4" fillId="0" borderId="8" xfId="0" applyFont="1" applyBorder="1" applyAlignment="1">
      <alignment vertical="center"/>
    </xf>
    <xf numFmtId="0" fontId="6" fillId="0" borderId="0" xfId="0" applyFont="1" applyAlignment="1">
      <alignment horizontal="center" vertical="center"/>
    </xf>
    <xf numFmtId="0" fontId="4" fillId="0" borderId="0" xfId="0" applyFont="1" applyAlignment="1">
      <alignment vertical="top" wrapText="1"/>
    </xf>
    <xf numFmtId="0" fontId="4" fillId="0" borderId="27" xfId="0" applyFont="1" applyBorder="1" applyAlignment="1">
      <alignment vertical="top" wrapText="1"/>
    </xf>
    <xf numFmtId="0" fontId="4" fillId="0" borderId="17" xfId="0" applyFont="1" applyBorder="1" applyAlignment="1">
      <alignment vertical="center" wrapText="1"/>
    </xf>
    <xf numFmtId="0" fontId="6" fillId="0" borderId="2" xfId="0" applyFont="1" applyBorder="1" applyAlignment="1">
      <alignment horizontal="center" vertical="center"/>
    </xf>
    <xf numFmtId="0" fontId="30" fillId="0" borderId="8" xfId="49" applyBorder="1" applyAlignment="1">
      <alignment horizontal="center" vertical="center"/>
    </xf>
    <xf numFmtId="0" fontId="6" fillId="0" borderId="17" xfId="0" applyFont="1" applyBorder="1" applyAlignment="1">
      <alignment horizontal="center" vertical="center"/>
    </xf>
    <xf numFmtId="0" fontId="6" fillId="0" borderId="0" xfId="0" applyFont="1" applyAlignment="1">
      <alignment horizontal="left" vertical="center"/>
    </xf>
    <xf numFmtId="0" fontId="8" fillId="0" borderId="2" xfId="0" applyFont="1" applyBorder="1" applyAlignment="1">
      <alignment horizontal="center" vertical="center"/>
    </xf>
    <xf numFmtId="0" fontId="18" fillId="0" borderId="0" xfId="0" applyFont="1" applyAlignment="1">
      <alignment horizontal="left" vertical="center"/>
    </xf>
    <xf numFmtId="0" fontId="4" fillId="0" borderId="0" xfId="0" applyFont="1" applyAlignment="1">
      <alignment vertical="top"/>
    </xf>
    <xf numFmtId="0" fontId="4" fillId="34" borderId="54" xfId="0" applyFont="1" applyFill="1" applyBorder="1" applyAlignment="1">
      <alignment horizontal="center" vertical="center"/>
    </xf>
    <xf numFmtId="0" fontId="4" fillId="34" borderId="9" xfId="0" applyFont="1" applyFill="1" applyBorder="1" applyAlignment="1">
      <alignment horizontal="center" vertical="center"/>
    </xf>
    <xf numFmtId="0" fontId="4" fillId="34" borderId="4" xfId="0" applyFont="1" applyFill="1" applyBorder="1" applyAlignment="1">
      <alignment vertical="center"/>
    </xf>
    <xf numFmtId="0" fontId="4" fillId="34" borderId="4" xfId="0" applyFont="1" applyFill="1" applyBorder="1" applyAlignment="1">
      <alignment vertical="center" wrapText="1"/>
    </xf>
    <xf numFmtId="0" fontId="4" fillId="34" borderId="1" xfId="0" applyFont="1" applyFill="1" applyBorder="1" applyAlignment="1">
      <alignment vertical="center" wrapText="1"/>
    </xf>
    <xf numFmtId="0" fontId="4" fillId="34" borderId="0" xfId="0" applyFont="1" applyFill="1" applyAlignment="1">
      <alignment vertical="center"/>
    </xf>
    <xf numFmtId="0" fontId="4" fillId="34" borderId="3" xfId="0" applyFont="1" applyFill="1" applyBorder="1" applyAlignment="1">
      <alignment vertical="center"/>
    </xf>
    <xf numFmtId="0" fontId="4" fillId="34" borderId="25" xfId="0" applyFont="1" applyFill="1" applyBorder="1" applyAlignment="1">
      <alignment vertical="center"/>
    </xf>
    <xf numFmtId="0" fontId="4" fillId="34" borderId="3" xfId="0" applyFont="1" applyFill="1" applyBorder="1" applyAlignment="1">
      <alignment horizontal="left" vertical="center"/>
    </xf>
    <xf numFmtId="0" fontId="4" fillId="34" borderId="3" xfId="0" applyFont="1" applyFill="1" applyBorder="1" applyAlignment="1">
      <alignment horizontal="left" vertical="center" wrapText="1"/>
    </xf>
    <xf numFmtId="0" fontId="4" fillId="34" borderId="1" xfId="0" applyFont="1" applyFill="1" applyBorder="1" applyAlignment="1">
      <alignment vertical="center"/>
    </xf>
    <xf numFmtId="0" fontId="4" fillId="34" borderId="1" xfId="0" applyFont="1" applyFill="1" applyBorder="1" applyAlignment="1">
      <alignment vertical="top"/>
    </xf>
    <xf numFmtId="0" fontId="4" fillId="34" borderId="17" xfId="0" applyFont="1" applyFill="1" applyBorder="1" applyAlignment="1">
      <alignment vertical="center"/>
    </xf>
    <xf numFmtId="0" fontId="4" fillId="34" borderId="28" xfId="0" applyFont="1" applyFill="1" applyBorder="1" applyAlignment="1">
      <alignment vertical="center"/>
    </xf>
    <xf numFmtId="0" fontId="4" fillId="34" borderId="17" xfId="0" applyFont="1" applyFill="1" applyBorder="1" applyAlignment="1">
      <alignment horizontal="left" vertical="center"/>
    </xf>
    <xf numFmtId="0" fontId="4" fillId="34" borderId="17" xfId="0" applyFont="1" applyFill="1" applyBorder="1" applyAlignment="1">
      <alignment horizontal="left" vertical="center" wrapText="1"/>
    </xf>
    <xf numFmtId="0" fontId="4" fillId="34" borderId="27" xfId="0" applyFont="1" applyFill="1" applyBorder="1" applyAlignment="1">
      <alignment vertical="center"/>
    </xf>
    <xf numFmtId="0" fontId="0" fillId="34" borderId="0" xfId="0" applyFill="1" applyAlignment="1">
      <alignment horizontal="left" vertical="center"/>
    </xf>
    <xf numFmtId="0" fontId="0" fillId="34" borderId="27" xfId="0" applyFill="1" applyBorder="1" applyAlignment="1">
      <alignment horizontal="left" vertical="center"/>
    </xf>
    <xf numFmtId="0" fontId="4" fillId="34" borderId="0" xfId="0" applyFont="1" applyFill="1" applyAlignment="1">
      <alignment vertical="top"/>
    </xf>
    <xf numFmtId="0" fontId="4" fillId="34" borderId="27" xfId="0" applyFont="1" applyFill="1" applyBorder="1" applyAlignment="1">
      <alignment vertical="top"/>
    </xf>
    <xf numFmtId="0" fontId="0" fillId="34" borderId="33" xfId="0" applyFill="1" applyBorder="1" applyAlignment="1">
      <alignment horizontal="left" vertical="center"/>
    </xf>
    <xf numFmtId="0" fontId="0" fillId="34" borderId="42" xfId="0" applyFill="1" applyBorder="1" applyAlignment="1">
      <alignment horizontal="left" vertical="center"/>
    </xf>
    <xf numFmtId="0" fontId="4" fillId="34" borderId="17" xfId="0" applyFont="1" applyFill="1" applyBorder="1" applyAlignment="1">
      <alignment vertical="top"/>
    </xf>
    <xf numFmtId="0" fontId="4" fillId="34" borderId="37" xfId="0" applyFont="1" applyFill="1" applyBorder="1" applyAlignment="1">
      <alignment vertical="center"/>
    </xf>
    <xf numFmtId="0" fontId="4" fillId="34" borderId="38" xfId="0" applyFont="1" applyFill="1" applyBorder="1" applyAlignment="1">
      <alignment vertical="center"/>
    </xf>
    <xf numFmtId="0" fontId="4" fillId="34" borderId="38" xfId="0" applyFont="1" applyFill="1" applyBorder="1" applyAlignment="1">
      <alignment horizontal="left" vertical="center" wrapText="1"/>
    </xf>
    <xf numFmtId="0" fontId="0" fillId="34" borderId="38" xfId="0" applyFill="1" applyBorder="1" applyAlignment="1">
      <alignment horizontal="center" vertical="center"/>
    </xf>
    <xf numFmtId="0" fontId="4" fillId="34" borderId="39" xfId="0" applyFont="1" applyFill="1" applyBorder="1" applyAlignment="1">
      <alignment vertical="center"/>
    </xf>
    <xf numFmtId="0" fontId="4" fillId="34" borderId="33" xfId="0" applyFont="1" applyFill="1" applyBorder="1" applyAlignment="1">
      <alignment vertical="center"/>
    </xf>
    <xf numFmtId="0" fontId="4" fillId="34" borderId="42" xfId="0" applyFont="1" applyFill="1" applyBorder="1" applyAlignment="1">
      <alignment vertical="center"/>
    </xf>
    <xf numFmtId="0" fontId="0" fillId="34" borderId="33" xfId="0" applyFill="1" applyBorder="1" applyAlignment="1">
      <alignment vertical="center"/>
    </xf>
    <xf numFmtId="0" fontId="0" fillId="34" borderId="40" xfId="0" applyFill="1" applyBorder="1" applyAlignment="1">
      <alignment horizontal="left" vertical="center"/>
    </xf>
    <xf numFmtId="0" fontId="0" fillId="34" borderId="41" xfId="0" applyFill="1" applyBorder="1" applyAlignment="1">
      <alignment horizontal="left" vertical="center"/>
    </xf>
    <xf numFmtId="0" fontId="4" fillId="34" borderId="16" xfId="0" applyFont="1" applyFill="1" applyBorder="1" applyAlignment="1">
      <alignment vertical="center"/>
    </xf>
    <xf numFmtId="0" fontId="4" fillId="34" borderId="32" xfId="0" applyFont="1" applyFill="1" applyBorder="1" applyAlignment="1">
      <alignment vertical="center"/>
    </xf>
    <xf numFmtId="0" fontId="4" fillId="34" borderId="16" xfId="0" applyFont="1" applyFill="1" applyBorder="1" applyAlignment="1">
      <alignment horizontal="left" vertical="center"/>
    </xf>
    <xf numFmtId="0" fontId="4" fillId="34" borderId="15" xfId="0" applyFont="1" applyFill="1" applyBorder="1" applyAlignment="1">
      <alignment vertical="center" wrapText="1"/>
    </xf>
    <xf numFmtId="0" fontId="4" fillId="34" borderId="16" xfId="0" applyFont="1" applyFill="1" applyBorder="1" applyAlignment="1">
      <alignment horizontal="left" vertical="center" wrapText="1"/>
    </xf>
    <xf numFmtId="0" fontId="4" fillId="34" borderId="15" xfId="0" applyFont="1" applyFill="1" applyBorder="1" applyAlignment="1">
      <alignment vertical="center"/>
    </xf>
    <xf numFmtId="0" fontId="0" fillId="34" borderId="16" xfId="0" applyFill="1" applyBorder="1" applyAlignment="1">
      <alignment horizontal="center" vertical="center"/>
    </xf>
    <xf numFmtId="0" fontId="4" fillId="34" borderId="5" xfId="0" applyFont="1" applyFill="1" applyBorder="1" applyAlignment="1">
      <alignment vertical="center"/>
    </xf>
    <xf numFmtId="0" fontId="0" fillId="34" borderId="5" xfId="0" applyFill="1" applyBorder="1" applyAlignment="1">
      <alignment horizontal="center" vertical="center"/>
    </xf>
    <xf numFmtId="0" fontId="0" fillId="34" borderId="5" xfId="0" applyFill="1" applyBorder="1" applyAlignment="1">
      <alignment horizontal="left" vertical="center"/>
    </xf>
    <xf numFmtId="0" fontId="0" fillId="34" borderId="15" xfId="0" applyFill="1" applyBorder="1" applyAlignment="1">
      <alignment horizontal="left" vertical="center"/>
    </xf>
    <xf numFmtId="0" fontId="4" fillId="34" borderId="5" xfId="0" applyFont="1" applyFill="1" applyBorder="1" applyAlignment="1">
      <alignment vertical="top"/>
    </xf>
    <xf numFmtId="0" fontId="4" fillId="34" borderId="15" xfId="0" applyFont="1" applyFill="1" applyBorder="1" applyAlignment="1">
      <alignment vertical="top"/>
    </xf>
    <xf numFmtId="0" fontId="4" fillId="34" borderId="16" xfId="0" applyFont="1" applyFill="1" applyBorder="1" applyAlignment="1">
      <alignment vertical="top"/>
    </xf>
    <xf numFmtId="0" fontId="4" fillId="34" borderId="55" xfId="0" applyFont="1" applyFill="1" applyBorder="1" applyAlignment="1">
      <alignment vertical="center"/>
    </xf>
    <xf numFmtId="0" fontId="0" fillId="34" borderId="55" xfId="0" applyFill="1" applyBorder="1" applyAlignment="1">
      <alignment horizontal="center" vertical="center"/>
    </xf>
    <xf numFmtId="0" fontId="4" fillId="34" borderId="56" xfId="0" applyFont="1" applyFill="1" applyBorder="1" applyAlignment="1">
      <alignment vertical="center"/>
    </xf>
    <xf numFmtId="0" fontId="4" fillId="34" borderId="36" xfId="0" applyFont="1" applyFill="1" applyBorder="1" applyAlignment="1">
      <alignment vertical="center"/>
    </xf>
    <xf numFmtId="0" fontId="4" fillId="34" borderId="39" xfId="0" applyFont="1" applyFill="1" applyBorder="1" applyAlignment="1">
      <alignment horizontal="left" vertical="center"/>
    </xf>
    <xf numFmtId="0" fontId="0" fillId="34" borderId="12" xfId="0" applyFill="1" applyBorder="1" applyAlignment="1">
      <alignment horizontal="center" vertical="center"/>
    </xf>
    <xf numFmtId="0" fontId="4" fillId="34" borderId="13" xfId="0" applyFont="1" applyFill="1" applyBorder="1" applyAlignment="1">
      <alignment vertical="center"/>
    </xf>
    <xf numFmtId="0" fontId="4" fillId="34" borderId="1" xfId="0" applyFont="1" applyFill="1" applyBorder="1" applyAlignment="1">
      <alignment horizontal="left" vertical="center"/>
    </xf>
    <xf numFmtId="0" fontId="4" fillId="34" borderId="15" xfId="0" applyFont="1" applyFill="1" applyBorder="1" applyAlignment="1">
      <alignment horizontal="left" vertical="center"/>
    </xf>
    <xf numFmtId="0" fontId="4" fillId="34" borderId="58" xfId="0" applyFont="1" applyFill="1" applyBorder="1" applyAlignment="1">
      <alignment horizontal="left" vertical="center" wrapText="1"/>
    </xf>
    <xf numFmtId="0" fontId="4" fillId="34" borderId="56" xfId="0" applyFont="1" applyFill="1" applyBorder="1" applyAlignment="1">
      <alignment horizontal="left" vertical="center"/>
    </xf>
    <xf numFmtId="0" fontId="4" fillId="34" borderId="36" xfId="0" applyFont="1" applyFill="1" applyBorder="1" applyAlignment="1">
      <alignment vertical="center" wrapText="1"/>
    </xf>
    <xf numFmtId="0" fontId="12" fillId="34" borderId="38" xfId="0" applyFont="1" applyFill="1" applyBorder="1" applyAlignment="1">
      <alignment horizontal="left" vertical="center"/>
    </xf>
    <xf numFmtId="0" fontId="12" fillId="34" borderId="39" xfId="0" applyFont="1" applyFill="1" applyBorder="1" applyAlignment="1">
      <alignment horizontal="left" vertical="center"/>
    </xf>
    <xf numFmtId="0" fontId="4" fillId="34" borderId="36" xfId="0" applyFont="1" applyFill="1" applyBorder="1" applyAlignment="1">
      <alignment horizontal="left" vertical="center" shrinkToFit="1"/>
    </xf>
    <xf numFmtId="0" fontId="4" fillId="34" borderId="60" xfId="0" applyFont="1" applyFill="1" applyBorder="1" applyAlignment="1">
      <alignment vertical="center"/>
    </xf>
    <xf numFmtId="0" fontId="4" fillId="34" borderId="17" xfId="0" applyFont="1" applyFill="1" applyBorder="1" applyAlignment="1">
      <alignment vertical="center" wrapText="1"/>
    </xf>
    <xf numFmtId="0" fontId="4" fillId="34" borderId="58" xfId="0" applyFont="1" applyFill="1" applyBorder="1" applyAlignment="1">
      <alignment vertical="center"/>
    </xf>
    <xf numFmtId="0" fontId="4" fillId="34" borderId="0" xfId="0" applyFont="1" applyFill="1" applyBorder="1" applyAlignment="1">
      <alignment horizontal="left" vertical="center"/>
    </xf>
    <xf numFmtId="0" fontId="4" fillId="34" borderId="5" xfId="0" applyFont="1" applyFill="1" applyBorder="1" applyAlignment="1">
      <alignment vertical="center" wrapText="1"/>
    </xf>
    <xf numFmtId="0" fontId="4" fillId="34" borderId="39" xfId="0" applyFont="1" applyFill="1" applyBorder="1" applyAlignment="1">
      <alignment vertical="top"/>
    </xf>
    <xf numFmtId="0" fontId="4" fillId="34" borderId="47" xfId="0" applyFont="1" applyFill="1" applyBorder="1" applyAlignment="1">
      <alignment vertical="center" wrapText="1" shrinkToFit="1"/>
    </xf>
    <xf numFmtId="0" fontId="4" fillId="34" borderId="59" xfId="0" applyFont="1" applyFill="1" applyBorder="1" applyAlignment="1">
      <alignment vertical="center"/>
    </xf>
    <xf numFmtId="0" fontId="14" fillId="34" borderId="38" xfId="0" applyFont="1" applyFill="1" applyBorder="1" applyAlignment="1">
      <alignment horizontal="center" vertical="center"/>
    </xf>
    <xf numFmtId="0" fontId="12" fillId="34" borderId="38" xfId="0" applyFont="1" applyFill="1" applyBorder="1" applyAlignment="1">
      <alignment vertical="center"/>
    </xf>
    <xf numFmtId="0" fontId="4" fillId="34" borderId="14" xfId="0" applyFont="1" applyFill="1" applyBorder="1" applyAlignment="1">
      <alignment vertical="center"/>
    </xf>
    <xf numFmtId="0" fontId="4" fillId="34" borderId="0" xfId="0" applyFont="1" applyFill="1" applyAlignment="1">
      <alignment horizontal="center"/>
    </xf>
    <xf numFmtId="0" fontId="4" fillId="34" borderId="0" xfId="0" applyFont="1" applyFill="1"/>
    <xf numFmtId="0" fontId="4" fillId="34" borderId="11" xfId="0" applyFont="1" applyFill="1" applyBorder="1" applyAlignment="1">
      <alignment horizontal="center" vertical="center"/>
    </xf>
    <xf numFmtId="0" fontId="0" fillId="34" borderId="66" xfId="0" applyFill="1" applyBorder="1" applyAlignment="1">
      <alignment horizontal="center" vertical="center"/>
    </xf>
    <xf numFmtId="0" fontId="4" fillId="34" borderId="105" xfId="0" applyFont="1" applyFill="1" applyBorder="1" applyAlignment="1">
      <alignment vertical="center"/>
    </xf>
    <xf numFmtId="0" fontId="4" fillId="34" borderId="5" xfId="0" applyFont="1" applyFill="1" applyBorder="1" applyAlignment="1">
      <alignment horizontal="left" vertical="center" wrapText="1"/>
    </xf>
    <xf numFmtId="0" fontId="4" fillId="34" borderId="15" xfId="0" applyFont="1" applyFill="1" applyBorder="1" applyAlignment="1">
      <alignment horizontal="left" vertical="center" wrapText="1"/>
    </xf>
    <xf numFmtId="0" fontId="4" fillId="34" borderId="64" xfId="0" applyFont="1" applyFill="1" applyBorder="1" applyAlignment="1">
      <alignment vertical="center" wrapText="1" shrinkToFit="1"/>
    </xf>
    <xf numFmtId="0" fontId="0" fillId="34" borderId="67" xfId="0" applyFill="1" applyBorder="1" applyAlignment="1">
      <alignment horizontal="center" vertical="center"/>
    </xf>
    <xf numFmtId="0" fontId="4" fillId="34" borderId="65" xfId="0" applyFont="1" applyFill="1" applyBorder="1" applyAlignment="1">
      <alignment vertical="center"/>
    </xf>
    <xf numFmtId="0" fontId="0" fillId="34" borderId="65" xfId="0" applyFill="1" applyBorder="1" applyAlignment="1">
      <alignment vertical="center"/>
    </xf>
    <xf numFmtId="0" fontId="0" fillId="34" borderId="65" xfId="0" applyFill="1" applyBorder="1" applyAlignment="1">
      <alignment horizontal="center" vertical="center"/>
    </xf>
    <xf numFmtId="0" fontId="0" fillId="34" borderId="65" xfId="0" applyFill="1" applyBorder="1" applyAlignment="1">
      <alignment horizontal="left" vertical="center"/>
    </xf>
    <xf numFmtId="0" fontId="4" fillId="34" borderId="107" xfId="0" applyFont="1" applyFill="1" applyBorder="1" applyAlignment="1">
      <alignment vertical="center" wrapText="1"/>
    </xf>
    <xf numFmtId="0" fontId="4" fillId="34" borderId="104" xfId="0" applyFont="1" applyFill="1" applyBorder="1" applyAlignment="1">
      <alignment vertical="center"/>
    </xf>
    <xf numFmtId="0" fontId="4" fillId="34" borderId="105" xfId="0" applyFont="1" applyFill="1" applyBorder="1" applyAlignment="1">
      <alignment horizontal="center" vertical="center"/>
    </xf>
    <xf numFmtId="0" fontId="4" fillId="34" borderId="106" xfId="0" applyFont="1" applyFill="1" applyBorder="1" applyAlignment="1">
      <alignment vertical="center" wrapText="1"/>
    </xf>
    <xf numFmtId="0" fontId="4" fillId="34" borderId="113" xfId="0" applyFont="1" applyFill="1" applyBorder="1" applyAlignment="1">
      <alignment vertical="center"/>
    </xf>
    <xf numFmtId="0" fontId="4" fillId="34" borderId="109" xfId="0" applyFont="1" applyFill="1" applyBorder="1" applyAlignment="1">
      <alignment vertical="center" wrapText="1"/>
    </xf>
    <xf numFmtId="0" fontId="0" fillId="34" borderId="110" xfId="0" applyFill="1" applyBorder="1" applyAlignment="1">
      <alignment horizontal="center" vertical="center"/>
    </xf>
    <xf numFmtId="0" fontId="0" fillId="34" borderId="111" xfId="0" applyFill="1" applyBorder="1" applyAlignment="1">
      <alignment vertical="center"/>
    </xf>
    <xf numFmtId="0" fontId="0" fillId="34" borderId="111" xfId="0" applyFill="1" applyBorder="1" applyAlignment="1">
      <alignment horizontal="left" vertical="center"/>
    </xf>
    <xf numFmtId="0" fontId="0" fillId="34" borderId="109" xfId="0" applyFill="1" applyBorder="1" applyAlignment="1">
      <alignment horizontal="left" vertical="center"/>
    </xf>
    <xf numFmtId="0" fontId="0" fillId="34" borderId="105" xfId="0" applyFill="1" applyBorder="1" applyAlignment="1">
      <alignment horizontal="left" vertical="center"/>
    </xf>
    <xf numFmtId="0" fontId="0" fillId="34" borderId="108" xfId="0" applyFill="1" applyBorder="1" applyAlignment="1">
      <alignment horizontal="left" vertical="center"/>
    </xf>
    <xf numFmtId="0" fontId="0" fillId="34" borderId="112" xfId="0" applyFill="1" applyBorder="1" applyAlignment="1">
      <alignment horizontal="left" vertical="center"/>
    </xf>
    <xf numFmtId="0" fontId="0" fillId="34" borderId="3" xfId="0" applyFill="1" applyBorder="1" applyAlignment="1">
      <alignment horizontal="center" vertical="center"/>
    </xf>
    <xf numFmtId="0" fontId="0" fillId="34" borderId="4" xfId="0" applyFill="1" applyBorder="1" applyAlignment="1">
      <alignment horizontal="center" vertical="center"/>
    </xf>
    <xf numFmtId="0" fontId="4" fillId="34" borderId="41" xfId="0" applyFont="1" applyFill="1" applyBorder="1" applyAlignment="1">
      <alignment horizontal="left" vertical="center"/>
    </xf>
    <xf numFmtId="0" fontId="4" fillId="34" borderId="47" xfId="0" applyFont="1" applyFill="1" applyBorder="1" applyAlignment="1">
      <alignment horizontal="left" vertical="center" wrapText="1"/>
    </xf>
    <xf numFmtId="0" fontId="4" fillId="34" borderId="0" xfId="0" applyFont="1" applyFill="1" applyAlignment="1">
      <alignment horizontal="left" vertical="center"/>
    </xf>
    <xf numFmtId="0" fontId="4" fillId="34" borderId="33" xfId="0" applyFont="1" applyFill="1" applyBorder="1" applyAlignment="1">
      <alignment horizontal="left" vertical="center"/>
    </xf>
    <xf numFmtId="0" fontId="0" fillId="34" borderId="17" xfId="0" applyFill="1" applyBorder="1" applyAlignment="1">
      <alignment horizontal="center" vertical="center"/>
    </xf>
    <xf numFmtId="0" fontId="0" fillId="34" borderId="0" xfId="0" applyFill="1" applyAlignment="1">
      <alignment horizontal="center" vertical="center"/>
    </xf>
    <xf numFmtId="0" fontId="4" fillId="34" borderId="40" xfId="0" applyFont="1" applyFill="1" applyBorder="1" applyAlignment="1">
      <alignment horizontal="left" vertical="center"/>
    </xf>
    <xf numFmtId="0" fontId="4" fillId="34" borderId="28" xfId="0" applyFont="1" applyFill="1" applyBorder="1" applyAlignment="1">
      <alignment vertical="center" wrapText="1"/>
    </xf>
    <xf numFmtId="0" fontId="0" fillId="34" borderId="63" xfId="0" applyFill="1" applyBorder="1" applyAlignment="1">
      <alignment horizontal="center" vertical="center"/>
    </xf>
    <xf numFmtId="0" fontId="4" fillId="34" borderId="3" xfId="0" applyFont="1" applyFill="1" applyBorder="1" applyAlignment="1">
      <alignment horizontal="center" vertical="center"/>
    </xf>
    <xf numFmtId="0" fontId="4" fillId="34" borderId="1" xfId="0" applyFont="1" applyFill="1" applyBorder="1" applyAlignment="1">
      <alignment horizontal="center" vertical="center"/>
    </xf>
    <xf numFmtId="0" fontId="4" fillId="34" borderId="16" xfId="0" applyFont="1" applyFill="1" applyBorder="1" applyAlignment="1">
      <alignment horizontal="center" vertical="center"/>
    </xf>
    <xf numFmtId="0" fontId="4" fillId="34" borderId="15" xfId="0" applyFont="1" applyFill="1" applyBorder="1" applyAlignment="1">
      <alignment horizontal="center" vertical="center"/>
    </xf>
    <xf numFmtId="0" fontId="4" fillId="34" borderId="25" xfId="0" applyFont="1" applyFill="1" applyBorder="1" applyAlignment="1">
      <alignment vertical="center" wrapText="1"/>
    </xf>
    <xf numFmtId="0" fontId="4" fillId="34" borderId="8" xfId="0" applyFont="1" applyFill="1" applyBorder="1" applyAlignment="1">
      <alignment horizontal="center" vertical="center"/>
    </xf>
    <xf numFmtId="0" fontId="4" fillId="34" borderId="47" xfId="0" applyFont="1" applyFill="1" applyBorder="1" applyAlignment="1">
      <alignment horizontal="left" vertical="center"/>
    </xf>
    <xf numFmtId="0" fontId="4" fillId="34" borderId="32" xfId="0" applyFont="1" applyFill="1" applyBorder="1" applyAlignment="1">
      <alignment horizontal="left" vertical="center" wrapText="1"/>
    </xf>
    <xf numFmtId="0" fontId="4" fillId="34" borderId="42" xfId="0" applyFont="1" applyFill="1" applyBorder="1" applyAlignment="1">
      <alignment horizontal="left" vertical="center"/>
    </xf>
    <xf numFmtId="0" fontId="4" fillId="34" borderId="28" xfId="0" applyFont="1" applyFill="1" applyBorder="1" applyAlignment="1">
      <alignment horizontal="left" vertical="center"/>
    </xf>
    <xf numFmtId="0" fontId="4" fillId="34" borderId="38" xfId="0" applyFont="1" applyFill="1" applyBorder="1" applyAlignment="1">
      <alignment horizontal="left" vertical="center"/>
    </xf>
    <xf numFmtId="0" fontId="4" fillId="34" borderId="5" xfId="0" applyFont="1" applyFill="1" applyBorder="1" applyAlignment="1">
      <alignment horizontal="left" vertical="center"/>
    </xf>
    <xf numFmtId="0" fontId="4" fillId="34" borderId="58" xfId="0" applyFont="1" applyFill="1" applyBorder="1" applyAlignment="1">
      <alignment horizontal="left" vertical="center"/>
    </xf>
    <xf numFmtId="0" fontId="4" fillId="34" borderId="36" xfId="0" applyFont="1" applyFill="1" applyBorder="1" applyAlignment="1">
      <alignment horizontal="left" vertical="center"/>
    </xf>
    <xf numFmtId="0" fontId="4" fillId="34" borderId="36" xfId="0" applyFont="1" applyFill="1" applyBorder="1" applyAlignment="1">
      <alignment horizontal="left" vertical="center" wrapText="1"/>
    </xf>
    <xf numFmtId="0" fontId="4" fillId="34" borderId="0" xfId="0" applyFont="1" applyFill="1" applyAlignment="1">
      <alignment horizontal="center" vertical="center"/>
    </xf>
    <xf numFmtId="0" fontId="4" fillId="34" borderId="27" xfId="0" applyFont="1" applyFill="1" applyBorder="1" applyAlignment="1">
      <alignment horizontal="center" vertical="center"/>
    </xf>
    <xf numFmtId="0" fontId="4" fillId="34" borderId="0" xfId="0" applyFont="1" applyFill="1" applyAlignment="1">
      <alignment horizontal="left" vertical="center" wrapText="1"/>
    </xf>
    <xf numFmtId="0" fontId="4" fillId="34" borderId="0" xfId="0" applyFont="1" applyFill="1" applyAlignment="1">
      <alignment vertical="center" wrapText="1"/>
    </xf>
    <xf numFmtId="0" fontId="4" fillId="34" borderId="105" xfId="0" applyFont="1" applyFill="1" applyBorder="1" applyAlignment="1">
      <alignment vertical="center" wrapText="1"/>
    </xf>
    <xf numFmtId="0" fontId="4" fillId="34" borderId="32" xfId="0" applyFont="1" applyFill="1" applyBorder="1" applyAlignment="1">
      <alignment vertical="center" wrapText="1"/>
    </xf>
    <xf numFmtId="0" fontId="4" fillId="34" borderId="27" xfId="0" applyFont="1" applyFill="1" applyBorder="1" applyAlignment="1">
      <alignment vertical="center" wrapText="1"/>
    </xf>
    <xf numFmtId="0" fontId="4" fillId="34" borderId="27" xfId="0" applyFont="1" applyFill="1" applyBorder="1" applyAlignment="1">
      <alignment horizontal="left" vertical="center"/>
    </xf>
    <xf numFmtId="0" fontId="4" fillId="34" borderId="57" xfId="0" applyFont="1" applyFill="1" applyBorder="1" applyAlignment="1">
      <alignment horizontal="left" vertical="center"/>
    </xf>
    <xf numFmtId="0" fontId="4" fillId="34" borderId="57" xfId="0" applyFont="1" applyFill="1" applyBorder="1" applyAlignment="1">
      <alignment horizontal="left" vertical="center" wrapText="1"/>
    </xf>
    <xf numFmtId="0" fontId="0" fillId="34" borderId="37" xfId="0" applyFill="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4" fillId="37" borderId="62" xfId="0" applyFont="1" applyFill="1" applyBorder="1" applyAlignment="1">
      <alignment vertical="center"/>
    </xf>
    <xf numFmtId="0" fontId="4" fillId="37" borderId="36" xfId="0" applyFont="1" applyFill="1" applyBorder="1" applyAlignment="1">
      <alignment horizontal="left" vertical="center" wrapText="1"/>
    </xf>
    <xf numFmtId="0" fontId="4" fillId="37" borderId="37" xfId="0" applyFont="1" applyFill="1" applyBorder="1" applyAlignment="1">
      <alignment vertical="center"/>
    </xf>
    <xf numFmtId="0" fontId="4" fillId="37" borderId="55" xfId="0" applyFont="1" applyFill="1" applyBorder="1" applyAlignment="1">
      <alignment vertical="center"/>
    </xf>
    <xf numFmtId="0" fontId="14" fillId="37" borderId="62" xfId="0" applyFont="1" applyFill="1" applyBorder="1" applyAlignment="1">
      <alignment horizontal="center" vertical="center"/>
    </xf>
    <xf numFmtId="0" fontId="4" fillId="37" borderId="47" xfId="0" applyFont="1" applyFill="1" applyBorder="1" applyAlignment="1">
      <alignment horizontal="left" vertical="center"/>
    </xf>
    <xf numFmtId="0" fontId="4" fillId="37" borderId="32" xfId="0" applyFont="1" applyFill="1" applyBorder="1" applyAlignment="1">
      <alignment horizontal="left" vertical="center"/>
    </xf>
    <xf numFmtId="0" fontId="4" fillId="37" borderId="0" xfId="0" applyFont="1" applyFill="1" applyAlignment="1">
      <alignment horizontal="left" vertical="center"/>
    </xf>
    <xf numFmtId="0" fontId="4" fillId="37" borderId="39" xfId="0" applyFont="1" applyFill="1" applyBorder="1" applyAlignment="1">
      <alignment vertical="center"/>
    </xf>
    <xf numFmtId="0" fontId="4" fillId="37" borderId="0" xfId="0" applyFont="1" applyFill="1" applyAlignment="1">
      <alignment horizontal="left" vertical="center"/>
    </xf>
    <xf numFmtId="0" fontId="0" fillId="34" borderId="4" xfId="0" applyFont="1" applyFill="1" applyBorder="1" applyAlignment="1">
      <alignment horizontal="center" vertical="center"/>
    </xf>
    <xf numFmtId="0" fontId="0" fillId="34" borderId="0" xfId="0" applyFont="1" applyFill="1" applyAlignment="1">
      <alignment horizontal="center" vertical="center"/>
    </xf>
    <xf numFmtId="0" fontId="0" fillId="37" borderId="37" xfId="0" applyFont="1" applyFill="1" applyBorder="1" applyAlignment="1">
      <alignment horizontal="center" vertical="center"/>
    </xf>
    <xf numFmtId="0" fontId="0" fillId="37" borderId="38" xfId="0" applyFont="1" applyFill="1" applyBorder="1" applyAlignment="1">
      <alignment horizontal="left" vertical="center"/>
    </xf>
    <xf numFmtId="0" fontId="0" fillId="34" borderId="63" xfId="0" applyFont="1" applyFill="1" applyBorder="1" applyAlignment="1">
      <alignment horizontal="center" vertical="center"/>
    </xf>
    <xf numFmtId="0" fontId="0" fillId="34" borderId="38" xfId="0" applyFont="1" applyFill="1" applyBorder="1" applyAlignment="1">
      <alignment vertical="center"/>
    </xf>
    <xf numFmtId="0" fontId="0" fillId="34" borderId="17" xfId="0" applyFont="1" applyFill="1" applyBorder="1" applyAlignment="1">
      <alignment horizontal="center" vertical="center"/>
    </xf>
    <xf numFmtId="0" fontId="0" fillId="34" borderId="37" xfId="0" applyFont="1" applyFill="1" applyBorder="1" applyAlignment="1">
      <alignment horizontal="center" vertical="center"/>
    </xf>
    <xf numFmtId="0" fontId="0" fillId="37" borderId="63" xfId="0" applyFont="1" applyFill="1" applyBorder="1" applyAlignment="1">
      <alignment horizontal="center" vertical="center"/>
    </xf>
    <xf numFmtId="0" fontId="0" fillId="37" borderId="0" xfId="0" applyFont="1" applyFill="1" applyAlignment="1">
      <alignment horizontal="center" vertical="center"/>
    </xf>
    <xf numFmtId="0" fontId="0" fillId="0" borderId="37" xfId="0" applyFont="1" applyFill="1" applyBorder="1" applyAlignment="1">
      <alignment horizontal="center" vertical="center"/>
    </xf>
    <xf numFmtId="0" fontId="0" fillId="0" borderId="63" xfId="0" applyFont="1" applyFill="1" applyBorder="1" applyAlignment="1">
      <alignment horizontal="center" vertical="center"/>
    </xf>
    <xf numFmtId="0" fontId="4" fillId="0" borderId="33" xfId="0" applyFont="1" applyFill="1" applyBorder="1" applyAlignment="1">
      <alignment vertical="center"/>
    </xf>
    <xf numFmtId="0" fontId="0" fillId="37" borderId="62" xfId="0" applyFont="1" applyFill="1" applyBorder="1" applyAlignment="1">
      <alignment horizontal="center" vertical="center"/>
    </xf>
    <xf numFmtId="0" fontId="0" fillId="34" borderId="33" xfId="0" applyFont="1" applyFill="1" applyBorder="1" applyAlignment="1">
      <alignment horizontal="left" vertical="center"/>
    </xf>
    <xf numFmtId="0" fontId="0" fillId="34" borderId="42" xfId="0" applyFont="1" applyFill="1" applyBorder="1" applyAlignment="1">
      <alignment horizontal="left" vertical="center"/>
    </xf>
    <xf numFmtId="0" fontId="0" fillId="34" borderId="38" xfId="0" applyFont="1" applyFill="1" applyBorder="1" applyAlignment="1">
      <alignment horizontal="center" vertical="center"/>
    </xf>
    <xf numFmtId="0" fontId="0" fillId="34" borderId="38" xfId="0" applyFont="1" applyFill="1" applyBorder="1" applyAlignment="1">
      <alignment horizontal="left" vertical="center"/>
    </xf>
    <xf numFmtId="0" fontId="0" fillId="34" borderId="39" xfId="0" applyFont="1" applyFill="1" applyBorder="1" applyAlignment="1">
      <alignment horizontal="left" vertical="center"/>
    </xf>
    <xf numFmtId="0" fontId="57" fillId="37" borderId="63" xfId="0" applyFont="1" applyFill="1" applyBorder="1" applyAlignment="1">
      <alignment vertical="center"/>
    </xf>
    <xf numFmtId="0" fontId="57" fillId="37" borderId="17" xfId="0" applyFont="1" applyFill="1" applyBorder="1" applyAlignment="1">
      <alignment vertical="center"/>
    </xf>
    <xf numFmtId="0" fontId="57" fillId="37" borderId="16" xfId="0" applyFont="1" applyFill="1" applyBorder="1" applyAlignment="1">
      <alignment vertical="center"/>
    </xf>
    <xf numFmtId="0" fontId="56" fillId="37" borderId="63" xfId="0" applyFont="1" applyFill="1" applyBorder="1" applyAlignment="1">
      <alignment vertical="center"/>
    </xf>
    <xf numFmtId="0" fontId="56" fillId="37" borderId="17" xfId="0" applyFont="1" applyFill="1" applyBorder="1" applyAlignment="1">
      <alignment vertical="center"/>
    </xf>
    <xf numFmtId="0" fontId="56" fillId="37" borderId="16" xfId="0" applyFont="1" applyFill="1" applyBorder="1" applyAlignment="1">
      <alignment vertical="center"/>
    </xf>
    <xf numFmtId="0" fontId="0" fillId="38" borderId="63" xfId="0" applyFill="1" applyBorder="1" applyAlignment="1">
      <alignment horizontal="center" vertical="center"/>
    </xf>
    <xf numFmtId="0" fontId="0" fillId="38" borderId="37" xfId="0" applyFill="1" applyBorder="1" applyAlignment="1">
      <alignment horizontal="center" vertical="center"/>
    </xf>
    <xf numFmtId="0" fontId="0" fillId="34" borderId="40" xfId="0" applyFont="1" applyFill="1" applyBorder="1" applyAlignment="1">
      <alignment horizontal="left" vertical="center"/>
    </xf>
    <xf numFmtId="0" fontId="0" fillId="34" borderId="5" xfId="0" applyFont="1" applyFill="1" applyBorder="1" applyAlignment="1">
      <alignment horizontal="center" vertical="center"/>
    </xf>
    <xf numFmtId="0" fontId="0" fillId="34" borderId="5" xfId="0" applyFont="1" applyFill="1" applyBorder="1" applyAlignment="1">
      <alignment horizontal="left" vertical="center"/>
    </xf>
    <xf numFmtId="0" fontId="0" fillId="34" borderId="33" xfId="0" applyFont="1" applyFill="1" applyBorder="1" applyAlignment="1">
      <alignment vertical="center"/>
    </xf>
    <xf numFmtId="0" fontId="4" fillId="38" borderId="58" xfId="0" applyFont="1" applyFill="1" applyBorder="1" applyAlignment="1">
      <alignment vertical="center"/>
    </xf>
    <xf numFmtId="0" fontId="0" fillId="38" borderId="62" xfId="0" applyFill="1" applyBorder="1" applyAlignment="1">
      <alignment horizontal="center" vertical="center"/>
    </xf>
    <xf numFmtId="0" fontId="0" fillId="38" borderId="17" xfId="0" applyFill="1" applyBorder="1" applyAlignment="1">
      <alignment horizontal="center" vertical="center"/>
    </xf>
    <xf numFmtId="0" fontId="0" fillId="38" borderId="16" xfId="0" applyFill="1" applyBorder="1" applyAlignment="1">
      <alignment horizontal="center" vertical="center"/>
    </xf>
    <xf numFmtId="0" fontId="4" fillId="38" borderId="36" xfId="0" applyFont="1" applyFill="1" applyBorder="1" applyAlignment="1">
      <alignment horizontal="left" vertical="center" wrapText="1"/>
    </xf>
    <xf numFmtId="0" fontId="4" fillId="38" borderId="37" xfId="0" applyFont="1" applyFill="1" applyBorder="1" applyAlignment="1">
      <alignment vertical="center"/>
    </xf>
    <xf numFmtId="0" fontId="4" fillId="38" borderId="47" xfId="0" applyFont="1" applyFill="1" applyBorder="1" applyAlignment="1">
      <alignment horizontal="left" vertical="center" wrapText="1"/>
    </xf>
    <xf numFmtId="0" fontId="4" fillId="38" borderId="32" xfId="0" applyFont="1" applyFill="1" applyBorder="1" applyAlignment="1">
      <alignment horizontal="left" vertical="center"/>
    </xf>
    <xf numFmtId="0" fontId="0" fillId="38" borderId="12" xfId="0" applyFill="1" applyBorder="1" applyAlignment="1">
      <alignment horizontal="center" vertical="center"/>
    </xf>
    <xf numFmtId="0" fontId="4" fillId="38" borderId="62" xfId="0" applyFont="1" applyFill="1" applyBorder="1" applyAlignment="1">
      <alignment vertical="center"/>
    </xf>
    <xf numFmtId="0" fontId="4" fillId="37" borderId="3" xfId="0" applyFont="1" applyFill="1" applyBorder="1" applyAlignment="1">
      <alignment horizontal="left" vertical="center"/>
    </xf>
    <xf numFmtId="0" fontId="4" fillId="37" borderId="1" xfId="0" applyFont="1" applyFill="1" applyBorder="1" applyAlignment="1">
      <alignment vertical="center" wrapText="1"/>
    </xf>
    <xf numFmtId="0" fontId="4" fillId="37" borderId="17" xfId="0" applyFont="1" applyFill="1" applyBorder="1" applyAlignment="1">
      <alignment horizontal="left" vertical="center"/>
    </xf>
    <xf numFmtId="0" fontId="4" fillId="37" borderId="27" xfId="0" applyFont="1" applyFill="1" applyBorder="1" applyAlignment="1">
      <alignment vertical="center" wrapText="1"/>
    </xf>
    <xf numFmtId="0" fontId="14" fillId="37" borderId="0" xfId="0" applyFont="1" applyFill="1" applyAlignment="1">
      <alignment horizontal="center" vertical="center"/>
    </xf>
    <xf numFmtId="0" fontId="12" fillId="37" borderId="27" xfId="0" applyFont="1" applyFill="1" applyBorder="1" applyAlignment="1">
      <alignment vertical="center" wrapText="1"/>
    </xf>
    <xf numFmtId="0" fontId="4" fillId="37" borderId="16" xfId="0" applyFont="1" applyFill="1" applyBorder="1" applyAlignment="1">
      <alignment horizontal="left" vertical="center"/>
    </xf>
    <xf numFmtId="0" fontId="4" fillId="37" borderId="15" xfId="0" applyFont="1" applyFill="1" applyBorder="1" applyAlignment="1">
      <alignment vertical="center" wrapText="1"/>
    </xf>
    <xf numFmtId="0" fontId="0" fillId="0" borderId="62" xfId="0" applyFill="1" applyBorder="1" applyAlignment="1">
      <alignment horizontal="center" vertical="center"/>
    </xf>
    <xf numFmtId="0" fontId="0" fillId="0" borderId="33" xfId="0" applyFill="1" applyBorder="1" applyAlignment="1">
      <alignment horizontal="left" vertical="center"/>
    </xf>
    <xf numFmtId="0" fontId="0" fillId="0" borderId="42" xfId="0" applyFill="1" applyBorder="1" applyAlignment="1">
      <alignment horizontal="left" vertical="center"/>
    </xf>
    <xf numFmtId="0" fontId="0" fillId="0" borderId="33" xfId="0" applyFill="1" applyBorder="1" applyAlignment="1">
      <alignment vertical="center"/>
    </xf>
    <xf numFmtId="0" fontId="0" fillId="0" borderId="33" xfId="0" applyFill="1" applyBorder="1" applyAlignment="1">
      <alignment horizontal="center" vertical="center"/>
    </xf>
    <xf numFmtId="0" fontId="0" fillId="34" borderId="62" xfId="0" applyFont="1" applyFill="1" applyBorder="1" applyAlignment="1">
      <alignment horizontal="center" vertical="center"/>
    </xf>
    <xf numFmtId="0" fontId="0" fillId="34" borderId="55" xfId="0" applyFont="1" applyFill="1" applyBorder="1" applyAlignment="1">
      <alignment horizontal="center" vertical="center"/>
    </xf>
    <xf numFmtId="0" fontId="0" fillId="34" borderId="56" xfId="0" applyFont="1" applyFill="1" applyBorder="1" applyAlignment="1">
      <alignment horizontal="center" vertical="center"/>
    </xf>
    <xf numFmtId="0" fontId="0" fillId="34" borderId="56" xfId="0" applyFont="1" applyFill="1" applyBorder="1" applyAlignment="1">
      <alignment horizontal="left" vertical="center"/>
    </xf>
    <xf numFmtId="0" fontId="0" fillId="34" borderId="59" xfId="0" applyFont="1" applyFill="1" applyBorder="1" applyAlignment="1">
      <alignment horizontal="left" vertical="center"/>
    </xf>
    <xf numFmtId="0" fontId="0" fillId="34" borderId="3" xfId="0" applyFont="1" applyFill="1" applyBorder="1" applyAlignment="1">
      <alignment horizontal="center" vertical="center"/>
    </xf>
    <xf numFmtId="0" fontId="0" fillId="34" borderId="15" xfId="0" applyFont="1" applyFill="1" applyBorder="1" applyAlignment="1">
      <alignment horizontal="left" vertical="center"/>
    </xf>
    <xf numFmtId="0" fontId="0" fillId="37" borderId="55" xfId="0" applyFont="1" applyFill="1" applyBorder="1" applyAlignment="1">
      <alignment horizontal="center" vertical="center"/>
    </xf>
    <xf numFmtId="0" fontId="0" fillId="34" borderId="12" xfId="0" applyFont="1" applyFill="1" applyBorder="1" applyAlignment="1">
      <alignment horizontal="center" vertical="center"/>
    </xf>
    <xf numFmtId="0" fontId="0" fillId="37" borderId="17" xfId="0" applyFont="1" applyFill="1" applyBorder="1" applyAlignment="1">
      <alignment horizontal="center" vertical="center"/>
    </xf>
    <xf numFmtId="0" fontId="0" fillId="37" borderId="12" xfId="0" applyFont="1" applyFill="1" applyBorder="1" applyAlignment="1">
      <alignment horizontal="center" vertical="center"/>
    </xf>
    <xf numFmtId="0" fontId="0" fillId="37" borderId="16" xfId="0" applyFont="1" applyFill="1" applyBorder="1" applyAlignment="1">
      <alignment horizontal="center" vertical="center"/>
    </xf>
    <xf numFmtId="0" fontId="0" fillId="34" borderId="41" xfId="0" applyFont="1" applyFill="1" applyBorder="1" applyAlignment="1">
      <alignment horizontal="left" vertical="center"/>
    </xf>
    <xf numFmtId="0" fontId="0" fillId="34" borderId="42" xfId="0" applyFont="1" applyFill="1" applyBorder="1" applyAlignment="1">
      <alignment vertical="center"/>
    </xf>
    <xf numFmtId="0" fontId="0" fillId="34" borderId="15" xfId="0" applyFont="1" applyFill="1" applyBorder="1" applyAlignment="1">
      <alignment vertical="center"/>
    </xf>
    <xf numFmtId="0" fontId="0" fillId="34" borderId="16" xfId="0" applyFont="1" applyFill="1" applyBorder="1" applyAlignment="1">
      <alignment horizontal="center" vertical="center"/>
    </xf>
    <xf numFmtId="0" fontId="0" fillId="34" borderId="4" xfId="0" applyFont="1" applyFill="1" applyBorder="1" applyAlignment="1">
      <alignment horizontal="left" vertical="center"/>
    </xf>
    <xf numFmtId="0" fontId="0" fillId="34" borderId="1" xfId="0" applyFont="1" applyFill="1" applyBorder="1" applyAlignment="1">
      <alignment horizontal="left" vertical="center"/>
    </xf>
    <xf numFmtId="0" fontId="0" fillId="34" borderId="0" xfId="0" applyFont="1" applyFill="1" applyAlignment="1">
      <alignment horizontal="left" vertical="center"/>
    </xf>
    <xf numFmtId="0" fontId="0" fillId="34" borderId="27" xfId="0" applyFont="1" applyFill="1" applyBorder="1" applyAlignment="1">
      <alignment horizontal="left" vertical="center"/>
    </xf>
    <xf numFmtId="0" fontId="0" fillId="34" borderId="27" xfId="0" applyFont="1" applyFill="1" applyBorder="1" applyAlignment="1">
      <alignment vertical="center"/>
    </xf>
    <xf numFmtId="0" fontId="4" fillId="0" borderId="58" xfId="0" applyFont="1" applyFill="1" applyBorder="1" applyAlignment="1">
      <alignment vertical="center"/>
    </xf>
    <xf numFmtId="0" fontId="4" fillId="0" borderId="33" xfId="0" applyFont="1" applyFill="1" applyBorder="1" applyAlignment="1">
      <alignment horizontal="left" vertical="center" wrapText="1"/>
    </xf>
    <xf numFmtId="0" fontId="4" fillId="37" borderId="0" xfId="0" applyFont="1" applyFill="1" applyAlignment="1">
      <alignment horizontal="left" vertical="center"/>
    </xf>
    <xf numFmtId="0" fontId="4" fillId="34" borderId="27" xfId="0" applyFont="1" applyFill="1" applyBorder="1" applyAlignment="1">
      <alignment horizontal="center" vertical="center"/>
    </xf>
    <xf numFmtId="0" fontId="0" fillId="34" borderId="17" xfId="0" applyFont="1" applyFill="1" applyBorder="1" applyAlignment="1">
      <alignment horizontal="center" vertical="center"/>
    </xf>
    <xf numFmtId="0" fontId="11" fillId="37" borderId="0" xfId="0" applyFont="1" applyFill="1" applyAlignment="1">
      <alignment horizontal="center" vertical="center"/>
    </xf>
    <xf numFmtId="0" fontId="11" fillId="37" borderId="0" xfId="0" applyFont="1" applyFill="1" applyAlignment="1">
      <alignment horizontal="left" vertical="center"/>
    </xf>
    <xf numFmtId="0" fontId="4" fillId="37" borderId="0" xfId="0" applyFont="1" applyFill="1" applyAlignment="1">
      <alignment horizontal="center" vertical="center"/>
    </xf>
    <xf numFmtId="0" fontId="4" fillId="37" borderId="0" xfId="0" applyFont="1" applyFill="1" applyBorder="1" applyAlignment="1">
      <alignment horizontal="center" vertical="center"/>
    </xf>
    <xf numFmtId="0" fontId="4" fillId="37" borderId="0" xfId="0" applyFont="1" applyFill="1" applyBorder="1" applyAlignment="1">
      <alignment horizontal="left" vertical="center"/>
    </xf>
    <xf numFmtId="0" fontId="15" fillId="37" borderId="0" xfId="0" applyFont="1" applyFill="1" applyAlignment="1">
      <alignment vertical="center"/>
    </xf>
    <xf numFmtId="0" fontId="50" fillId="34" borderId="33" xfId="0" applyFont="1" applyFill="1" applyBorder="1" applyAlignment="1">
      <alignment horizontal="left" vertical="center"/>
    </xf>
    <xf numFmtId="0" fontId="59" fillId="34" borderId="33" xfId="0" applyFont="1" applyFill="1" applyBorder="1" applyAlignment="1">
      <alignment horizontal="left" vertical="center"/>
    </xf>
    <xf numFmtId="0" fontId="59" fillId="34" borderId="42" xfId="0" applyFont="1" applyFill="1" applyBorder="1" applyAlignment="1">
      <alignment horizontal="left" vertical="center"/>
    </xf>
    <xf numFmtId="0" fontId="50" fillId="34" borderId="38" xfId="0" applyFont="1" applyFill="1" applyBorder="1" applyAlignment="1">
      <alignment vertical="center"/>
    </xf>
    <xf numFmtId="0" fontId="59" fillId="34" borderId="38" xfId="0" applyFont="1" applyFill="1" applyBorder="1" applyAlignment="1">
      <alignment vertical="center"/>
    </xf>
    <xf numFmtId="0" fontId="50" fillId="34" borderId="38" xfId="0" applyFont="1" applyFill="1" applyBorder="1" applyAlignment="1">
      <alignment horizontal="left" vertical="center" wrapText="1"/>
    </xf>
    <xf numFmtId="0" fontId="59" fillId="34" borderId="38" xfId="0" applyFont="1" applyFill="1" applyBorder="1" applyAlignment="1">
      <alignment horizontal="center" vertical="center"/>
    </xf>
    <xf numFmtId="0" fontId="59" fillId="34" borderId="38" xfId="0" applyFont="1" applyFill="1" applyBorder="1" applyAlignment="1">
      <alignment horizontal="left" vertical="center"/>
    </xf>
    <xf numFmtId="0" fontId="59" fillId="34" borderId="39" xfId="0" applyFont="1" applyFill="1" applyBorder="1" applyAlignment="1">
      <alignment horizontal="left" vertical="center"/>
    </xf>
    <xf numFmtId="0" fontId="50" fillId="34" borderId="0" xfId="0" applyFont="1" applyFill="1" applyAlignment="1">
      <alignment vertical="center"/>
    </xf>
    <xf numFmtId="0" fontId="50" fillId="34" borderId="0" xfId="0" applyFont="1" applyFill="1" applyBorder="1" applyAlignment="1">
      <alignment vertical="center"/>
    </xf>
    <xf numFmtId="0" fontId="50" fillId="34" borderId="27" xfId="0" applyFont="1" applyFill="1" applyBorder="1" applyAlignment="1">
      <alignment vertical="center"/>
    </xf>
    <xf numFmtId="0" fontId="50" fillId="34" borderId="33" xfId="0" applyFont="1" applyFill="1" applyBorder="1" applyAlignment="1">
      <alignment vertical="center"/>
    </xf>
    <xf numFmtId="0" fontId="50" fillId="34" borderId="42" xfId="0" applyFont="1" applyFill="1" applyBorder="1" applyAlignment="1">
      <alignment vertical="center"/>
    </xf>
    <xf numFmtId="0" fontId="50" fillId="34" borderId="40" xfId="0" applyFont="1" applyFill="1" applyBorder="1" applyAlignment="1">
      <alignment vertical="center"/>
    </xf>
    <xf numFmtId="0" fontId="50" fillId="34" borderId="41" xfId="0" applyFont="1" applyFill="1" applyBorder="1" applyAlignment="1">
      <alignment vertical="center"/>
    </xf>
    <xf numFmtId="0" fontId="58" fillId="34" borderId="38" xfId="0" applyFont="1" applyFill="1" applyBorder="1" applyAlignment="1">
      <alignment vertical="center"/>
    </xf>
    <xf numFmtId="0" fontId="58" fillId="34" borderId="0" xfId="0" applyFont="1" applyFill="1" applyAlignment="1">
      <alignment horizontal="center" vertical="center"/>
    </xf>
    <xf numFmtId="0" fontId="58" fillId="34" borderId="39" xfId="0" applyFont="1" applyFill="1" applyBorder="1" applyAlignment="1">
      <alignment vertical="center"/>
    </xf>
    <xf numFmtId="0" fontId="58" fillId="34" borderId="40" xfId="0" applyFont="1" applyFill="1" applyBorder="1" applyAlignment="1">
      <alignment vertical="center"/>
    </xf>
    <xf numFmtId="0" fontId="58" fillId="34" borderId="41" xfId="0" applyFont="1" applyFill="1" applyBorder="1" applyAlignment="1">
      <alignment vertical="center"/>
    </xf>
    <xf numFmtId="0" fontId="58" fillId="34" borderId="33" xfId="0" applyFont="1" applyFill="1" applyBorder="1" applyAlignment="1">
      <alignment vertical="center"/>
    </xf>
    <xf numFmtId="0" fontId="58" fillId="34" borderId="42" xfId="0" applyFont="1" applyFill="1" applyBorder="1" applyAlignment="1">
      <alignment vertical="center"/>
    </xf>
    <xf numFmtId="0" fontId="58" fillId="0" borderId="38" xfId="0" applyFont="1" applyFill="1" applyBorder="1" applyAlignment="1">
      <alignment vertical="center"/>
    </xf>
    <xf numFmtId="0" fontId="58" fillId="0" borderId="38" xfId="0" applyFont="1" applyFill="1" applyBorder="1" applyAlignment="1">
      <alignment horizontal="center" vertical="center"/>
    </xf>
    <xf numFmtId="0" fontId="58" fillId="0" borderId="38" xfId="0" applyFont="1" applyFill="1" applyBorder="1" applyAlignment="1">
      <alignment horizontal="left" vertical="center"/>
    </xf>
    <xf numFmtId="0" fontId="58" fillId="0" borderId="39" xfId="0" applyFont="1" applyFill="1" applyBorder="1" applyAlignment="1">
      <alignment horizontal="left" vertical="center"/>
    </xf>
    <xf numFmtId="0" fontId="50" fillId="34" borderId="56" xfId="0" applyFont="1" applyFill="1" applyBorder="1" applyAlignment="1">
      <alignment vertical="center"/>
    </xf>
    <xf numFmtId="0" fontId="59" fillId="34" borderId="56" xfId="0" applyFont="1" applyFill="1" applyBorder="1" applyAlignment="1">
      <alignment vertical="center"/>
    </xf>
    <xf numFmtId="0" fontId="50" fillId="34" borderId="56" xfId="0" applyFont="1" applyFill="1" applyBorder="1" applyAlignment="1">
      <alignment horizontal="left" vertical="center" wrapText="1"/>
    </xf>
    <xf numFmtId="0" fontId="59" fillId="34" borderId="56" xfId="0" applyFont="1" applyFill="1" applyBorder="1" applyAlignment="1">
      <alignment horizontal="center" vertical="center"/>
    </xf>
    <xf numFmtId="0" fontId="59" fillId="34" borderId="56" xfId="0" applyFont="1" applyFill="1" applyBorder="1" applyAlignment="1">
      <alignment horizontal="left" vertical="center"/>
    </xf>
    <xf numFmtId="0" fontId="59" fillId="34" borderId="59" xfId="0" applyFont="1" applyFill="1" applyBorder="1" applyAlignment="1">
      <alignment horizontal="left" vertical="center"/>
    </xf>
    <xf numFmtId="0" fontId="59" fillId="34" borderId="33" xfId="0" applyFont="1" applyFill="1" applyBorder="1" applyAlignment="1">
      <alignment vertical="center"/>
    </xf>
    <xf numFmtId="0" fontId="59" fillId="34" borderId="33" xfId="0" applyFont="1" applyFill="1" applyBorder="1" applyAlignment="1">
      <alignment horizontal="center" vertical="center"/>
    </xf>
    <xf numFmtId="0" fontId="59" fillId="34" borderId="40" xfId="0" applyFont="1" applyFill="1" applyBorder="1" applyAlignment="1">
      <alignment vertical="center"/>
    </xf>
    <xf numFmtId="0" fontId="59" fillId="34" borderId="41" xfId="0" applyFont="1" applyFill="1" applyBorder="1" applyAlignment="1">
      <alignment vertical="center"/>
    </xf>
    <xf numFmtId="0" fontId="58" fillId="0" borderId="39" xfId="0" applyFont="1" applyFill="1" applyBorder="1" applyAlignment="1">
      <alignment vertical="center"/>
    </xf>
    <xf numFmtId="0" fontId="58" fillId="0" borderId="33" xfId="0" applyFont="1" applyFill="1" applyBorder="1" applyAlignment="1">
      <alignment horizontal="left" vertical="center"/>
    </xf>
    <xf numFmtId="0" fontId="58" fillId="0" borderId="42" xfId="0" applyFont="1" applyFill="1" applyBorder="1" applyAlignment="1">
      <alignment horizontal="left" vertical="center"/>
    </xf>
    <xf numFmtId="0" fontId="58" fillId="0" borderId="33" xfId="0" applyFont="1" applyFill="1" applyBorder="1" applyAlignment="1">
      <alignment vertical="center"/>
    </xf>
    <xf numFmtId="0" fontId="50" fillId="37" borderId="33" xfId="0" applyFont="1" applyFill="1" applyBorder="1" applyAlignment="1">
      <alignment vertical="center"/>
    </xf>
    <xf numFmtId="0" fontId="59" fillId="37" borderId="33" xfId="0" applyFont="1" applyFill="1" applyBorder="1" applyAlignment="1">
      <alignment vertical="center"/>
    </xf>
    <xf numFmtId="0" fontId="50" fillId="37" borderId="33" xfId="0" applyFont="1" applyFill="1" applyBorder="1" applyAlignment="1">
      <alignment horizontal="left" vertical="center" wrapText="1"/>
    </xf>
    <xf numFmtId="0" fontId="59" fillId="37" borderId="33" xfId="0" applyFont="1" applyFill="1" applyBorder="1" applyAlignment="1">
      <alignment horizontal="center" vertical="center"/>
    </xf>
    <xf numFmtId="0" fontId="59" fillId="37" borderId="33" xfId="0" applyFont="1" applyFill="1" applyBorder="1" applyAlignment="1">
      <alignment horizontal="left" vertical="center"/>
    </xf>
    <xf numFmtId="0" fontId="59" fillId="37" borderId="42" xfId="0" applyFont="1" applyFill="1" applyBorder="1" applyAlignment="1">
      <alignment horizontal="left" vertical="center"/>
    </xf>
    <xf numFmtId="0" fontId="58" fillId="37" borderId="38" xfId="0" applyFont="1" applyFill="1" applyBorder="1" applyAlignment="1">
      <alignment vertical="center"/>
    </xf>
    <xf numFmtId="0" fontId="59" fillId="37" borderId="38" xfId="0" applyFont="1" applyFill="1" applyBorder="1" applyAlignment="1">
      <alignment vertical="center"/>
    </xf>
    <xf numFmtId="0" fontId="59" fillId="37" borderId="38" xfId="0" applyFont="1" applyFill="1" applyBorder="1" applyAlignment="1">
      <alignment horizontal="center" vertical="center"/>
    </xf>
    <xf numFmtId="0" fontId="50" fillId="37" borderId="38" xfId="0" applyFont="1" applyFill="1" applyBorder="1" applyAlignment="1">
      <alignment vertical="center"/>
    </xf>
    <xf numFmtId="0" fontId="59" fillId="37" borderId="40" xfId="0" applyFont="1" applyFill="1" applyBorder="1" applyAlignment="1">
      <alignment horizontal="center" vertical="center"/>
    </xf>
    <xf numFmtId="0" fontId="50" fillId="37" borderId="40" xfId="0" applyFont="1" applyFill="1" applyBorder="1" applyAlignment="1">
      <alignment vertical="center"/>
    </xf>
    <xf numFmtId="0" fontId="50" fillId="37" borderId="38" xfId="0" applyFont="1" applyFill="1" applyBorder="1" applyAlignment="1">
      <alignment horizontal="left" vertical="center"/>
    </xf>
    <xf numFmtId="0" fontId="50" fillId="37" borderId="39" xfId="0" applyFont="1" applyFill="1" applyBorder="1" applyAlignment="1">
      <alignment horizontal="left" vertical="center"/>
    </xf>
    <xf numFmtId="0" fontId="59" fillId="34" borderId="0" xfId="0" applyFont="1" applyFill="1" applyAlignment="1">
      <alignment horizontal="center" vertical="center"/>
    </xf>
    <xf numFmtId="0" fontId="50" fillId="34" borderId="38" xfId="0" applyFont="1" applyFill="1" applyBorder="1" applyAlignment="1">
      <alignment horizontal="left" vertical="center"/>
    </xf>
    <xf numFmtId="0" fontId="50" fillId="34" borderId="39" xfId="0" applyFont="1" applyFill="1" applyBorder="1" applyAlignment="1">
      <alignment horizontal="left" vertical="center"/>
    </xf>
    <xf numFmtId="0" fontId="59" fillId="37" borderId="38" xfId="0" applyFont="1" applyFill="1" applyBorder="1" applyAlignment="1">
      <alignment horizontal="left" vertical="center"/>
    </xf>
    <xf numFmtId="0" fontId="59" fillId="37" borderId="39" xfId="0" applyFont="1" applyFill="1" applyBorder="1" applyAlignment="1">
      <alignment horizontal="left" vertical="center"/>
    </xf>
    <xf numFmtId="0" fontId="50" fillId="34" borderId="40" xfId="0" applyFont="1" applyFill="1" applyBorder="1" applyAlignment="1">
      <alignment horizontal="left" vertical="center"/>
    </xf>
    <xf numFmtId="0" fontId="59" fillId="34" borderId="40" xfId="0" applyFont="1" applyFill="1" applyBorder="1" applyAlignment="1">
      <alignment horizontal="center" vertical="center"/>
    </xf>
    <xf numFmtId="0" fontId="50" fillId="34" borderId="41" xfId="0" applyFont="1" applyFill="1" applyBorder="1" applyAlignment="1">
      <alignment horizontal="left" vertical="center"/>
    </xf>
    <xf numFmtId="0" fontId="50" fillId="34" borderId="0" xfId="0" applyFont="1" applyFill="1" applyAlignment="1">
      <alignment horizontal="left" vertical="center"/>
    </xf>
    <xf numFmtId="0" fontId="50" fillId="34" borderId="27" xfId="0" applyFont="1" applyFill="1" applyBorder="1" applyAlignment="1">
      <alignment horizontal="left" vertical="center"/>
    </xf>
    <xf numFmtId="0" fontId="59" fillId="34" borderId="5" xfId="0" applyFont="1" applyFill="1" applyBorder="1" applyAlignment="1">
      <alignment horizontal="left" vertical="center"/>
    </xf>
    <xf numFmtId="0" fontId="62" fillId="34" borderId="5" xfId="0" applyFont="1" applyFill="1" applyBorder="1" applyAlignment="1">
      <alignment horizontal="left" vertical="center"/>
    </xf>
    <xf numFmtId="0" fontId="59" fillId="34" borderId="15" xfId="0" applyFont="1" applyFill="1" applyBorder="1" applyAlignment="1">
      <alignment horizontal="left" vertical="center"/>
    </xf>
    <xf numFmtId="0" fontId="50" fillId="37" borderId="56" xfId="0" applyFont="1" applyFill="1" applyBorder="1" applyAlignment="1">
      <alignment vertical="center"/>
    </xf>
    <xf numFmtId="0" fontId="59" fillId="37" borderId="56" xfId="0" applyFont="1" applyFill="1" applyBorder="1" applyAlignment="1">
      <alignment vertical="center"/>
    </xf>
    <xf numFmtId="0" fontId="50" fillId="37" borderId="56" xfId="0" applyFont="1" applyFill="1" applyBorder="1" applyAlignment="1">
      <alignment horizontal="left" vertical="center" wrapText="1"/>
    </xf>
    <xf numFmtId="0" fontId="59" fillId="37" borderId="56" xfId="0" applyFont="1" applyFill="1" applyBorder="1" applyAlignment="1">
      <alignment horizontal="center" vertical="center"/>
    </xf>
    <xf numFmtId="0" fontId="59" fillId="37" borderId="56" xfId="0" applyFont="1" applyFill="1" applyBorder="1" applyAlignment="1">
      <alignment horizontal="left" vertical="center"/>
    </xf>
    <xf numFmtId="0" fontId="59" fillId="37" borderId="59" xfId="0" applyFont="1" applyFill="1" applyBorder="1" applyAlignment="1">
      <alignment horizontal="left" vertical="center"/>
    </xf>
    <xf numFmtId="0" fontId="50" fillId="37" borderId="40" xfId="0" applyFont="1" applyFill="1" applyBorder="1" applyAlignment="1">
      <alignment horizontal="left" vertical="center" wrapText="1"/>
    </xf>
    <xf numFmtId="0" fontId="50" fillId="37" borderId="40" xfId="0" applyFont="1" applyFill="1" applyBorder="1" applyAlignment="1">
      <alignment horizontal="left" vertical="center"/>
    </xf>
    <xf numFmtId="0" fontId="50" fillId="37" borderId="41" xfId="0" applyFont="1" applyFill="1" applyBorder="1" applyAlignment="1">
      <alignment horizontal="left" vertical="center"/>
    </xf>
    <xf numFmtId="0" fontId="63" fillId="37" borderId="33" xfId="0" applyFont="1" applyFill="1" applyBorder="1" applyAlignment="1">
      <alignment vertical="center"/>
    </xf>
    <xf numFmtId="0" fontId="64" fillId="37" borderId="33" xfId="0" applyFont="1" applyFill="1" applyBorder="1" applyAlignment="1">
      <alignment horizontal="center" vertical="center"/>
    </xf>
    <xf numFmtId="0" fontId="50" fillId="37" borderId="33" xfId="0" applyFont="1" applyFill="1" applyBorder="1" applyAlignment="1">
      <alignment horizontal="left" vertical="center"/>
    </xf>
    <xf numFmtId="0" fontId="50" fillId="37" borderId="42" xfId="0" applyFont="1" applyFill="1" applyBorder="1" applyAlignment="1">
      <alignment horizontal="left" vertical="center"/>
    </xf>
    <xf numFmtId="0" fontId="50" fillId="37" borderId="0" xfId="0" applyFont="1" applyFill="1" applyAlignment="1">
      <alignment vertical="center"/>
    </xf>
    <xf numFmtId="0" fontId="50" fillId="37" borderId="0" xfId="0" applyFont="1" applyFill="1" applyAlignment="1">
      <alignment horizontal="left" vertical="center" wrapText="1"/>
    </xf>
    <xf numFmtId="0" fontId="59" fillId="37" borderId="0" xfId="0" applyFont="1" applyFill="1" applyAlignment="1">
      <alignment horizontal="center" vertical="center"/>
    </xf>
    <xf numFmtId="0" fontId="50" fillId="37" borderId="0" xfId="0" applyFont="1" applyFill="1" applyAlignment="1">
      <alignment horizontal="left" vertical="center"/>
    </xf>
    <xf numFmtId="0" fontId="50" fillId="37" borderId="27" xfId="0" applyFont="1" applyFill="1" applyBorder="1" applyAlignment="1">
      <alignment horizontal="left" vertical="center"/>
    </xf>
    <xf numFmtId="0" fontId="58" fillId="34" borderId="13" xfId="0" applyFont="1" applyFill="1" applyBorder="1" applyAlignment="1">
      <alignment vertical="center"/>
    </xf>
    <xf numFmtId="0" fontId="50" fillId="34" borderId="13" xfId="0" applyFont="1" applyFill="1" applyBorder="1" applyAlignment="1">
      <alignment vertical="center"/>
    </xf>
    <xf numFmtId="0" fontId="59" fillId="34" borderId="13" xfId="0" applyFont="1" applyFill="1" applyBorder="1" applyAlignment="1">
      <alignment horizontal="center" vertical="center"/>
    </xf>
    <xf numFmtId="0" fontId="59" fillId="34" borderId="13" xfId="0" applyFont="1" applyFill="1" applyBorder="1" applyAlignment="1">
      <alignment horizontal="left" vertical="center"/>
    </xf>
    <xf numFmtId="0" fontId="59" fillId="34" borderId="14" xfId="0" applyFont="1" applyFill="1" applyBorder="1" applyAlignment="1">
      <alignment horizontal="left" vertical="center"/>
    </xf>
    <xf numFmtId="0" fontId="50" fillId="37" borderId="13" xfId="0" applyFont="1" applyFill="1" applyBorder="1" applyAlignment="1">
      <alignment vertical="center"/>
    </xf>
    <xf numFmtId="0" fontId="59" fillId="37" borderId="13" xfId="0" applyFont="1" applyFill="1" applyBorder="1" applyAlignment="1">
      <alignment vertical="center"/>
    </xf>
    <xf numFmtId="0" fontId="59" fillId="37" borderId="13" xfId="0" applyFont="1" applyFill="1" applyBorder="1" applyAlignment="1">
      <alignment horizontal="center" vertical="center"/>
    </xf>
    <xf numFmtId="0" fontId="50" fillId="37" borderId="5" xfId="0" applyFont="1" applyFill="1" applyBorder="1" applyAlignment="1">
      <alignment vertical="center"/>
    </xf>
    <xf numFmtId="0" fontId="59" fillId="37" borderId="5" xfId="0" applyFont="1" applyFill="1" applyBorder="1" applyAlignment="1">
      <alignment horizontal="left" vertical="center"/>
    </xf>
    <xf numFmtId="0" fontId="59" fillId="37" borderId="15" xfId="0" applyFont="1" applyFill="1" applyBorder="1" applyAlignment="1">
      <alignment horizontal="left" vertical="center"/>
    </xf>
    <xf numFmtId="0" fontId="58" fillId="34" borderId="56" xfId="0" applyFont="1" applyFill="1" applyBorder="1" applyAlignment="1">
      <alignment vertical="center"/>
    </xf>
    <xf numFmtId="0" fontId="58" fillId="34" borderId="56" xfId="0" applyFont="1" applyFill="1" applyBorder="1" applyAlignment="1">
      <alignment horizontal="left" vertical="center" wrapText="1"/>
    </xf>
    <xf numFmtId="0" fontId="58" fillId="34" borderId="56" xfId="0" applyFont="1" applyFill="1" applyBorder="1" applyAlignment="1">
      <alignment horizontal="center" vertical="center"/>
    </xf>
    <xf numFmtId="0" fontId="58" fillId="34" borderId="56" xfId="0" applyFont="1" applyFill="1" applyBorder="1" applyAlignment="1">
      <alignment horizontal="left" vertical="center"/>
    </xf>
    <xf numFmtId="0" fontId="58" fillId="34" borderId="59" xfId="0" applyFont="1" applyFill="1" applyBorder="1" applyAlignment="1">
      <alignment horizontal="left" vertical="center"/>
    </xf>
    <xf numFmtId="0" fontId="58" fillId="0" borderId="38" xfId="0" applyFont="1" applyFill="1" applyBorder="1" applyAlignment="1">
      <alignment horizontal="left" vertical="center" wrapText="1"/>
    </xf>
    <xf numFmtId="0" fontId="58" fillId="34" borderId="0" xfId="0" applyFont="1" applyFill="1" applyAlignment="1">
      <alignment horizontal="left" vertical="center"/>
    </xf>
    <xf numFmtId="0" fontId="58" fillId="34" borderId="38" xfId="0" applyFont="1" applyFill="1" applyBorder="1" applyAlignment="1">
      <alignment horizontal="left" vertical="center" wrapText="1"/>
    </xf>
    <xf numFmtId="0" fontId="58" fillId="34" borderId="38" xfId="0" applyFont="1" applyFill="1" applyBorder="1" applyAlignment="1">
      <alignment horizontal="left" vertical="center"/>
    </xf>
    <xf numFmtId="0" fontId="58" fillId="34" borderId="39" xfId="0" applyFont="1" applyFill="1" applyBorder="1" applyAlignment="1">
      <alignment horizontal="left" vertical="center"/>
    </xf>
    <xf numFmtId="0" fontId="58" fillId="34" borderId="38" xfId="0" applyFont="1" applyFill="1" applyBorder="1" applyAlignment="1">
      <alignment horizontal="center" vertical="center"/>
    </xf>
    <xf numFmtId="0" fontId="58" fillId="34" borderId="40" xfId="0" applyFont="1" applyFill="1" applyBorder="1" applyAlignment="1">
      <alignment horizontal="center" vertical="center"/>
    </xf>
    <xf numFmtId="0" fontId="65" fillId="34" borderId="38" xfId="0" applyFont="1" applyFill="1" applyBorder="1" applyAlignment="1">
      <alignment horizontal="left" vertical="center"/>
    </xf>
    <xf numFmtId="0" fontId="65" fillId="34" borderId="39" xfId="0" applyFont="1" applyFill="1" applyBorder="1" applyAlignment="1">
      <alignment horizontal="left" vertical="center"/>
    </xf>
    <xf numFmtId="0" fontId="58" fillId="34" borderId="33" xfId="0" applyFont="1" applyFill="1" applyBorder="1" applyAlignment="1">
      <alignment horizontal="center" vertical="center"/>
    </xf>
    <xf numFmtId="0" fontId="50" fillId="37" borderId="38" xfId="0" applyFont="1" applyFill="1" applyBorder="1" applyAlignment="1">
      <alignment horizontal="left" vertical="center" wrapText="1"/>
    </xf>
    <xf numFmtId="0" fontId="59" fillId="34" borderId="59" xfId="0" applyFont="1" applyFill="1" applyBorder="1" applyAlignment="1">
      <alignment vertical="center"/>
    </xf>
    <xf numFmtId="0" fontId="59" fillId="34" borderId="40" xfId="0" applyFont="1" applyFill="1" applyBorder="1" applyAlignment="1">
      <alignment horizontal="left" vertical="center"/>
    </xf>
    <xf numFmtId="0" fontId="59" fillId="34" borderId="41" xfId="0" applyFont="1" applyFill="1" applyBorder="1" applyAlignment="1">
      <alignment horizontal="left" vertical="center"/>
    </xf>
    <xf numFmtId="0" fontId="59" fillId="34" borderId="42" xfId="0" applyFont="1" applyFill="1" applyBorder="1" applyAlignment="1">
      <alignment vertical="center"/>
    </xf>
    <xf numFmtId="0" fontId="59" fillId="34" borderId="5" xfId="0" applyFont="1" applyFill="1" applyBorder="1" applyAlignment="1">
      <alignment vertical="center"/>
    </xf>
    <xf numFmtId="0" fontId="59" fillId="34" borderId="15" xfId="0" applyFont="1" applyFill="1" applyBorder="1" applyAlignment="1">
      <alignment vertical="center"/>
    </xf>
    <xf numFmtId="0" fontId="50" fillId="34" borderId="0" xfId="0" applyFont="1" applyFill="1" applyBorder="1" applyAlignment="1">
      <alignment horizontal="left" vertical="center"/>
    </xf>
    <xf numFmtId="0" fontId="66" fillId="34" borderId="27" xfId="0" applyFont="1" applyFill="1" applyBorder="1" applyAlignment="1">
      <alignment vertical="center" wrapText="1"/>
    </xf>
    <xf numFmtId="0" fontId="66" fillId="34" borderId="17" xfId="0" applyFont="1" applyFill="1" applyBorder="1" applyAlignment="1">
      <alignment vertical="top"/>
    </xf>
    <xf numFmtId="0" fontId="50" fillId="34" borderId="27" xfId="0" applyFont="1" applyFill="1" applyBorder="1" applyAlignment="1">
      <alignment vertical="center" wrapText="1"/>
    </xf>
    <xf numFmtId="0" fontId="59" fillId="34" borderId="3" xfId="0" applyFont="1" applyFill="1" applyBorder="1" applyAlignment="1">
      <alignment horizontal="center" vertical="center"/>
    </xf>
    <xf numFmtId="0" fontId="59" fillId="34" borderId="17" xfId="0" applyFont="1" applyFill="1" applyBorder="1" applyAlignment="1">
      <alignment horizontal="center" vertical="center"/>
    </xf>
    <xf numFmtId="0" fontId="59" fillId="34" borderId="62" xfId="0" applyFont="1" applyFill="1" applyBorder="1" applyAlignment="1">
      <alignment horizontal="center" vertical="center"/>
    </xf>
    <xf numFmtId="0" fontId="59" fillId="34" borderId="37" xfId="0" applyFont="1" applyFill="1" applyBorder="1" applyAlignment="1">
      <alignment horizontal="center" vertical="center"/>
    </xf>
    <xf numFmtId="0" fontId="50" fillId="0" borderId="38" xfId="0" applyFont="1" applyFill="1" applyBorder="1" applyAlignment="1">
      <alignment vertical="center"/>
    </xf>
    <xf numFmtId="0" fontId="59" fillId="0" borderId="38" xfId="0" applyFont="1" applyFill="1" applyBorder="1" applyAlignment="1">
      <alignment vertical="center"/>
    </xf>
    <xf numFmtId="0" fontId="50" fillId="0" borderId="38" xfId="0" applyFont="1" applyFill="1" applyBorder="1" applyAlignment="1">
      <alignment horizontal="left" vertical="center" wrapText="1"/>
    </xf>
    <xf numFmtId="0" fontId="59" fillId="0" borderId="38" xfId="0" applyFont="1" applyFill="1" applyBorder="1" applyAlignment="1">
      <alignment horizontal="center" vertical="center"/>
    </xf>
    <xf numFmtId="0" fontId="59" fillId="0" borderId="38" xfId="0" applyFont="1" applyFill="1" applyBorder="1" applyAlignment="1">
      <alignment horizontal="left" vertical="center"/>
    </xf>
    <xf numFmtId="0" fontId="50" fillId="0" borderId="40" xfId="0" applyFont="1" applyFill="1" applyBorder="1" applyAlignment="1">
      <alignment horizontal="left" vertical="center"/>
    </xf>
    <xf numFmtId="0" fontId="50" fillId="0" borderId="33" xfId="0" applyFont="1" applyFill="1" applyBorder="1" applyAlignment="1">
      <alignment horizontal="left" vertical="center"/>
    </xf>
    <xf numFmtId="0" fontId="58" fillId="0" borderId="0" xfId="0" applyFont="1" applyFill="1" applyAlignment="1">
      <alignment horizontal="center" vertical="center"/>
    </xf>
    <xf numFmtId="0" fontId="50" fillId="0" borderId="33" xfId="0" applyFont="1" applyFill="1" applyBorder="1" applyAlignment="1">
      <alignment vertical="center"/>
    </xf>
    <xf numFmtId="0" fontId="59" fillId="0" borderId="40" xfId="0" applyFont="1" applyFill="1" applyBorder="1" applyAlignment="1">
      <alignment horizontal="left" vertical="center"/>
    </xf>
    <xf numFmtId="0" fontId="59" fillId="0" borderId="33" xfId="0" applyFont="1" applyFill="1" applyBorder="1" applyAlignment="1">
      <alignment horizontal="left" vertical="center"/>
    </xf>
    <xf numFmtId="0" fontId="59" fillId="34" borderId="16" xfId="0" applyFont="1" applyFill="1" applyBorder="1" applyAlignment="1">
      <alignment horizontal="center" vertical="center"/>
    </xf>
    <xf numFmtId="0" fontId="50" fillId="0" borderId="5" xfId="0" applyFont="1" applyFill="1" applyBorder="1" applyAlignment="1">
      <alignment vertical="center"/>
    </xf>
    <xf numFmtId="0" fontId="59" fillId="0" borderId="5" xfId="0" applyFont="1" applyFill="1" applyBorder="1" applyAlignment="1">
      <alignment horizontal="center" vertical="center"/>
    </xf>
    <xf numFmtId="0" fontId="59" fillId="0" borderId="5" xfId="0" applyFont="1" applyFill="1" applyBorder="1" applyAlignment="1">
      <alignment horizontal="left" vertical="center"/>
    </xf>
    <xf numFmtId="0" fontId="59" fillId="34" borderId="0" xfId="0" applyFont="1" applyFill="1" applyAlignment="1">
      <alignment horizontal="left" vertical="center"/>
    </xf>
    <xf numFmtId="0" fontId="59" fillId="34" borderId="55" xfId="0" applyFont="1" applyFill="1" applyBorder="1" applyAlignment="1">
      <alignment horizontal="center" vertical="center"/>
    </xf>
    <xf numFmtId="0" fontId="64" fillId="34" borderId="38" xfId="0" applyFont="1" applyFill="1" applyBorder="1" applyAlignment="1">
      <alignment horizontal="center" vertical="center"/>
    </xf>
    <xf numFmtId="0" fontId="63" fillId="34" borderId="38" xfId="0" applyFont="1" applyFill="1" applyBorder="1" applyAlignment="1">
      <alignment vertical="center"/>
    </xf>
    <xf numFmtId="0" fontId="50" fillId="34" borderId="0" xfId="0" applyFont="1" applyFill="1" applyAlignment="1">
      <alignment horizontal="left" vertical="center" wrapText="1"/>
    </xf>
    <xf numFmtId="0" fontId="59" fillId="37" borderId="37" xfId="0" applyFont="1" applyFill="1" applyBorder="1" applyAlignment="1">
      <alignment horizontal="center" vertical="center"/>
    </xf>
    <xf numFmtId="0" fontId="59" fillId="34" borderId="5" xfId="0" applyFont="1" applyFill="1" applyBorder="1" applyAlignment="1">
      <alignment horizontal="center" vertical="center"/>
    </xf>
    <xf numFmtId="0" fontId="50" fillId="34" borderId="5" xfId="0" applyFont="1" applyFill="1" applyBorder="1" applyAlignment="1">
      <alignment vertical="center"/>
    </xf>
    <xf numFmtId="0" fontId="63" fillId="34" borderId="38" xfId="0" applyFont="1" applyFill="1" applyBorder="1" applyAlignment="1">
      <alignment horizontal="left" vertical="center"/>
    </xf>
    <xf numFmtId="0" fontId="59" fillId="34" borderId="13" xfId="0" applyFont="1" applyFill="1" applyBorder="1" applyAlignment="1">
      <alignment vertical="center"/>
    </xf>
    <xf numFmtId="0" fontId="59" fillId="34" borderId="39" xfId="0" applyFont="1" applyFill="1" applyBorder="1" applyAlignment="1">
      <alignment vertical="center"/>
    </xf>
    <xf numFmtId="0" fontId="50" fillId="34" borderId="39" xfId="0" applyFont="1" applyFill="1" applyBorder="1" applyAlignment="1">
      <alignment vertical="center"/>
    </xf>
    <xf numFmtId="0" fontId="50" fillId="38" borderId="33" xfId="0" applyFont="1" applyFill="1" applyBorder="1" applyAlignment="1">
      <alignment vertical="center"/>
    </xf>
    <xf numFmtId="0" fontId="59" fillId="38" borderId="33" xfId="0" applyFont="1" applyFill="1" applyBorder="1" applyAlignment="1">
      <alignment vertical="center"/>
    </xf>
    <xf numFmtId="0" fontId="50" fillId="38" borderId="33" xfId="0" applyFont="1" applyFill="1" applyBorder="1" applyAlignment="1">
      <alignment horizontal="left" vertical="center" wrapText="1"/>
    </xf>
    <xf numFmtId="0" fontId="59" fillId="38" borderId="33" xfId="0" applyFont="1" applyFill="1" applyBorder="1" applyAlignment="1">
      <alignment horizontal="center" vertical="center"/>
    </xf>
    <xf numFmtId="0" fontId="59" fillId="38" borderId="33" xfId="0" applyFont="1" applyFill="1" applyBorder="1" applyAlignment="1">
      <alignment horizontal="left" vertical="center"/>
    </xf>
    <xf numFmtId="0" fontId="59" fillId="38" borderId="42" xfId="0" applyFont="1" applyFill="1" applyBorder="1" applyAlignment="1">
      <alignment horizontal="left" vertical="center"/>
    </xf>
    <xf numFmtId="0" fontId="68" fillId="34" borderId="38" xfId="0" applyFont="1" applyFill="1" applyBorder="1" applyAlignment="1">
      <alignment vertical="center"/>
    </xf>
    <xf numFmtId="0" fontId="68" fillId="34" borderId="38" xfId="0" applyFont="1" applyFill="1" applyBorder="1" applyAlignment="1">
      <alignment horizontal="center" vertical="center"/>
    </xf>
    <xf numFmtId="0" fontId="68" fillId="34" borderId="38" xfId="0" applyFont="1" applyFill="1" applyBorder="1" applyAlignment="1">
      <alignment horizontal="left" vertical="center" wrapText="1"/>
    </xf>
    <xf numFmtId="0" fontId="68" fillId="38" borderId="38" xfId="0" applyFont="1" applyFill="1" applyBorder="1" applyAlignment="1">
      <alignment vertical="center"/>
    </xf>
    <xf numFmtId="0" fontId="68" fillId="38" borderId="38" xfId="0" applyFont="1" applyFill="1" applyBorder="1" applyAlignment="1">
      <alignment horizontal="center" vertical="center"/>
    </xf>
    <xf numFmtId="0" fontId="50" fillId="38" borderId="38" xfId="0" applyFont="1" applyFill="1" applyBorder="1" applyAlignment="1">
      <alignment vertical="center"/>
    </xf>
    <xf numFmtId="0" fontId="50" fillId="38" borderId="38" xfId="0" applyFont="1" applyFill="1" applyBorder="1" applyAlignment="1">
      <alignment horizontal="left" vertical="center"/>
    </xf>
    <xf numFmtId="0" fontId="50" fillId="38" borderId="39" xfId="0" applyFont="1" applyFill="1" applyBorder="1" applyAlignment="1">
      <alignment horizontal="left" vertical="center"/>
    </xf>
    <xf numFmtId="0" fontId="68" fillId="34" borderId="0" xfId="0" applyFont="1" applyFill="1" applyAlignment="1">
      <alignment horizontal="center" vertical="center"/>
    </xf>
    <xf numFmtId="0" fontId="59" fillId="38" borderId="38" xfId="0" applyFont="1" applyFill="1" applyBorder="1" applyAlignment="1">
      <alignment horizontal="left" vertical="center"/>
    </xf>
    <xf numFmtId="0" fontId="59" fillId="38" borderId="39" xfId="0" applyFont="1" applyFill="1" applyBorder="1" applyAlignment="1">
      <alignment horizontal="left" vertical="center"/>
    </xf>
    <xf numFmtId="0" fontId="68" fillId="34" borderId="13" xfId="0" applyFont="1" applyFill="1" applyBorder="1" applyAlignment="1">
      <alignment vertical="center"/>
    </xf>
    <xf numFmtId="0" fontId="68" fillId="34" borderId="13" xfId="0" applyFont="1" applyFill="1" applyBorder="1" applyAlignment="1">
      <alignment horizontal="center" vertical="center"/>
    </xf>
    <xf numFmtId="0" fontId="59" fillId="34" borderId="14" xfId="0" applyFont="1" applyFill="1" applyBorder="1" applyAlignment="1">
      <alignment vertical="center"/>
    </xf>
    <xf numFmtId="0" fontId="68" fillId="38" borderId="38" xfId="0" applyFont="1" applyFill="1" applyBorder="1" applyAlignment="1">
      <alignment horizontal="left" vertical="center" wrapText="1"/>
    </xf>
    <xf numFmtId="0" fontId="59" fillId="38" borderId="38" xfId="0" applyFont="1" applyFill="1" applyBorder="1" applyAlignment="1">
      <alignment horizontal="center" vertical="center"/>
    </xf>
    <xf numFmtId="0" fontId="68" fillId="34" borderId="33" xfId="0" applyFont="1" applyFill="1" applyBorder="1" applyAlignment="1">
      <alignment vertical="center"/>
    </xf>
    <xf numFmtId="0" fontId="59" fillId="34" borderId="4" xfId="0" applyFont="1" applyFill="1" applyBorder="1" applyAlignment="1">
      <alignment horizontal="center" vertical="center"/>
    </xf>
    <xf numFmtId="0" fontId="59" fillId="38" borderId="0" xfId="0" applyFont="1" applyFill="1" applyAlignment="1">
      <alignment horizontal="center" vertical="center"/>
    </xf>
    <xf numFmtId="0" fontId="50" fillId="38" borderId="0" xfId="0" applyFont="1" applyFill="1" applyAlignment="1">
      <alignment vertical="center"/>
    </xf>
    <xf numFmtId="0" fontId="59" fillId="38" borderId="0" xfId="0" applyFont="1" applyFill="1" applyAlignment="1">
      <alignment horizontal="left" vertical="center"/>
    </xf>
    <xf numFmtId="0" fontId="59" fillId="38" borderId="27" xfId="0" applyFont="1" applyFill="1" applyBorder="1" applyAlignment="1">
      <alignment horizontal="left" vertical="center"/>
    </xf>
    <xf numFmtId="0" fontId="50" fillId="38" borderId="13" xfId="0" applyFont="1" applyFill="1" applyBorder="1" applyAlignment="1">
      <alignment vertical="center"/>
    </xf>
    <xf numFmtId="0" fontId="59" fillId="38" borderId="13" xfId="0" applyFont="1" applyFill="1" applyBorder="1" applyAlignment="1">
      <alignment vertical="center"/>
    </xf>
    <xf numFmtId="0" fontId="59" fillId="38" borderId="13" xfId="0" applyFont="1" applyFill="1" applyBorder="1" applyAlignment="1">
      <alignment horizontal="center" vertical="center"/>
    </xf>
    <xf numFmtId="0" fontId="59" fillId="38" borderId="13" xfId="0" applyFont="1" applyFill="1" applyBorder="1" applyAlignment="1">
      <alignment horizontal="left" vertical="center"/>
    </xf>
    <xf numFmtId="0" fontId="59" fillId="38" borderId="14" xfId="0" applyFont="1" applyFill="1" applyBorder="1" applyAlignment="1">
      <alignment horizontal="left" vertical="center"/>
    </xf>
    <xf numFmtId="0" fontId="50" fillId="34" borderId="4" xfId="0" applyFont="1" applyFill="1" applyBorder="1" applyAlignment="1">
      <alignment horizontal="left" vertical="center"/>
    </xf>
    <xf numFmtId="0" fontId="50" fillId="34" borderId="1" xfId="0" applyFont="1" applyFill="1" applyBorder="1" applyAlignment="1">
      <alignment horizontal="left" vertical="center"/>
    </xf>
    <xf numFmtId="0" fontId="59" fillId="38" borderId="38" xfId="0" applyFont="1" applyFill="1" applyBorder="1" applyAlignment="1">
      <alignment vertical="center"/>
    </xf>
    <xf numFmtId="0" fontId="50" fillId="38" borderId="38" xfId="0" applyFont="1" applyFill="1" applyBorder="1" applyAlignment="1">
      <alignment horizontal="left" vertical="center" wrapText="1"/>
    </xf>
    <xf numFmtId="0" fontId="69" fillId="38" borderId="40" xfId="0" applyFont="1" applyFill="1" applyBorder="1" applyAlignment="1">
      <alignment horizontal="left" vertical="center"/>
    </xf>
    <xf numFmtId="0" fontId="69" fillId="38" borderId="41" xfId="0" applyFont="1" applyFill="1" applyBorder="1" applyAlignment="1">
      <alignment horizontal="left" vertical="center"/>
    </xf>
    <xf numFmtId="0" fontId="50" fillId="38" borderId="33" xfId="0" applyFont="1" applyFill="1" applyBorder="1" applyAlignment="1">
      <alignment horizontal="left" vertical="center"/>
    </xf>
    <xf numFmtId="0" fontId="50" fillId="38" borderId="42" xfId="0" applyFont="1" applyFill="1" applyBorder="1" applyAlignment="1">
      <alignment horizontal="left" vertical="center"/>
    </xf>
    <xf numFmtId="0" fontId="50" fillId="34" borderId="111" xfId="0" applyFont="1" applyFill="1" applyBorder="1" applyAlignment="1">
      <alignment vertical="center"/>
    </xf>
    <xf numFmtId="0" fontId="59" fillId="34" borderId="111" xfId="0" applyFont="1" applyFill="1" applyBorder="1" applyAlignment="1">
      <alignment vertical="center"/>
    </xf>
    <xf numFmtId="0" fontId="59" fillId="34" borderId="111" xfId="0" applyFont="1" applyFill="1" applyBorder="1" applyAlignment="1">
      <alignment horizontal="center" vertical="center"/>
    </xf>
    <xf numFmtId="0" fontId="15" fillId="37" borderId="0" xfId="0" applyFont="1" applyFill="1" applyAlignment="1">
      <alignment horizontal="left" vertical="center"/>
    </xf>
    <xf numFmtId="0" fontId="15" fillId="34" borderId="0" xfId="0" applyFont="1" applyFill="1" applyAlignment="1">
      <alignment horizontal="left" vertical="center"/>
    </xf>
    <xf numFmtId="0" fontId="48" fillId="0" borderId="8" xfId="49" applyFont="1" applyBorder="1" applyAlignment="1">
      <alignment horizontal="center" vertical="center"/>
    </xf>
    <xf numFmtId="0" fontId="48" fillId="0" borderId="4" xfId="49" applyFont="1" applyBorder="1">
      <alignment vertical="center"/>
    </xf>
    <xf numFmtId="0" fontId="48" fillId="0" borderId="5" xfId="49" applyFont="1" applyBorder="1">
      <alignment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17" xfId="0" applyFont="1" applyBorder="1" applyAlignment="1">
      <alignment horizontal="center" vertical="center"/>
    </xf>
    <xf numFmtId="0" fontId="4" fillId="0" borderId="27" xfId="0" applyFont="1" applyBorder="1" applyAlignment="1">
      <alignment horizontal="center" vertical="center"/>
    </xf>
    <xf numFmtId="0" fontId="4" fillId="0" borderId="16" xfId="0" applyFont="1" applyBorder="1" applyAlignment="1">
      <alignment horizontal="center" vertical="center"/>
    </xf>
    <xf numFmtId="0" fontId="4" fillId="0" borderId="5" xfId="0" applyFont="1" applyBorder="1" applyAlignment="1">
      <alignment horizontal="center" vertical="center"/>
    </xf>
    <xf numFmtId="0" fontId="4" fillId="0" borderId="27" xfId="0" applyFont="1" applyBorder="1" applyAlignment="1">
      <alignment horizontal="left" vertical="center"/>
    </xf>
    <xf numFmtId="0" fontId="4" fillId="0" borderId="17" xfId="0" applyFont="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0" xfId="0" applyFont="1" applyAlignment="1">
      <alignment horizontal="left" vertical="top"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1" xfId="0" applyFont="1" applyBorder="1" applyAlignment="1">
      <alignment horizontal="left" vertical="center"/>
    </xf>
    <xf numFmtId="0" fontId="4" fillId="0" borderId="16" xfId="0" applyFont="1" applyBorder="1" applyAlignment="1">
      <alignment horizontal="left" vertical="center"/>
    </xf>
    <xf numFmtId="0" fontId="4" fillId="0" borderId="5" xfId="0" applyFont="1" applyBorder="1" applyAlignment="1">
      <alignment horizontal="left" vertical="center"/>
    </xf>
    <xf numFmtId="0" fontId="4" fillId="0" borderId="15" xfId="0" applyFont="1" applyBorder="1" applyAlignment="1">
      <alignment horizontal="left" vertical="center"/>
    </xf>
    <xf numFmtId="0" fontId="4" fillId="0" borderId="0" xfId="0" applyFont="1" applyAlignment="1">
      <alignment vertical="center" wrapText="1"/>
    </xf>
    <xf numFmtId="0" fontId="4" fillId="0" borderId="6" xfId="0" applyFont="1" applyBorder="1" applyAlignment="1">
      <alignment vertical="center"/>
    </xf>
    <xf numFmtId="0" fontId="4" fillId="0" borderId="7" xfId="0" applyFont="1" applyBorder="1" applyAlignment="1">
      <alignment vertical="center"/>
    </xf>
    <xf numFmtId="0" fontId="4" fillId="0" borderId="4" xfId="0" applyFont="1" applyBorder="1" applyAlignment="1">
      <alignment vertical="center"/>
    </xf>
    <xf numFmtId="0" fontId="4" fillId="0" borderId="1" xfId="0" applyFont="1" applyBorder="1" applyAlignment="1">
      <alignment vertical="center"/>
    </xf>
    <xf numFmtId="0" fontId="6" fillId="0" borderId="0" xfId="0" applyFont="1" applyAlignment="1">
      <alignment horizontal="center" vertical="center"/>
    </xf>
    <xf numFmtId="0" fontId="4" fillId="0" borderId="0" xfId="0" applyFont="1" applyAlignment="1">
      <alignment horizontal="left" vertical="center"/>
    </xf>
    <xf numFmtId="0" fontId="4" fillId="0" borderId="0" xfId="51" applyFont="1">
      <alignment vertical="center"/>
    </xf>
    <xf numFmtId="0" fontId="4" fillId="0" borderId="4" xfId="51" applyFont="1" applyBorder="1">
      <alignment vertical="center"/>
    </xf>
    <xf numFmtId="0" fontId="4" fillId="0" borderId="5" xfId="51" applyFont="1" applyBorder="1">
      <alignment vertical="center"/>
    </xf>
    <xf numFmtId="0" fontId="48" fillId="0" borderId="0" xfId="51" applyFont="1" applyFill="1">
      <alignment vertical="center"/>
    </xf>
    <xf numFmtId="0" fontId="48" fillId="0" borderId="0" xfId="51" applyFont="1" applyFill="1" applyAlignment="1">
      <alignment horizontal="center" vertical="center"/>
    </xf>
    <xf numFmtId="0" fontId="4" fillId="0" borderId="0" xfId="51" applyFont="1" applyAlignment="1">
      <alignment horizontal="center" vertical="center"/>
    </xf>
    <xf numFmtId="180" fontId="17" fillId="34" borderId="0" xfId="52" applyNumberFormat="1" applyFont="1" applyFill="1" applyBorder="1" applyAlignment="1">
      <alignment horizontal="center" vertical="center"/>
    </xf>
    <xf numFmtId="0" fontId="4" fillId="0" borderId="0" xfId="51" applyFont="1" applyAlignment="1">
      <alignment horizontal="center" vertical="center" wrapText="1"/>
    </xf>
    <xf numFmtId="0" fontId="4" fillId="0" borderId="4" xfId="51" applyFont="1" applyBorder="1" applyAlignment="1">
      <alignment horizontal="center" vertical="center"/>
    </xf>
    <xf numFmtId="0" fontId="4" fillId="0" borderId="17" xfId="51" applyFont="1" applyBorder="1">
      <alignment vertical="center"/>
    </xf>
    <xf numFmtId="0" fontId="4" fillId="0" borderId="7" xfId="51" applyFont="1" applyBorder="1" applyAlignment="1">
      <alignment horizontal="center" vertical="center"/>
    </xf>
    <xf numFmtId="0" fontId="4" fillId="0" borderId="8" xfId="51" applyFont="1" applyBorder="1" applyAlignment="1">
      <alignment horizontal="center" vertical="center"/>
    </xf>
    <xf numFmtId="0" fontId="4" fillId="0" borderId="0" xfId="51" applyFont="1" applyAlignment="1">
      <alignment horizontal="left" vertical="center"/>
    </xf>
    <xf numFmtId="0" fontId="6" fillId="0" borderId="0" xfId="51" applyFont="1" applyAlignment="1">
      <alignment horizontal="left" vertical="top" wrapText="1"/>
    </xf>
    <xf numFmtId="0" fontId="4" fillId="35" borderId="0" xfId="51" applyFont="1" applyFill="1" applyAlignment="1">
      <alignment horizontal="center" vertical="center"/>
    </xf>
    <xf numFmtId="0" fontId="4" fillId="0" borderId="0" xfId="51" applyFont="1" applyAlignment="1">
      <alignment horizontal="right" vertical="center"/>
    </xf>
    <xf numFmtId="0" fontId="4" fillId="35" borderId="45" xfId="51" applyFont="1" applyFill="1" applyBorder="1" applyAlignment="1">
      <alignment vertical="center" shrinkToFit="1"/>
    </xf>
    <xf numFmtId="0" fontId="0" fillId="0" borderId="114" xfId="0" applyBorder="1"/>
    <xf numFmtId="0" fontId="0" fillId="0" borderId="115" xfId="0" applyBorder="1"/>
    <xf numFmtId="0" fontId="0" fillId="0" borderId="116" xfId="0" applyBorder="1"/>
    <xf numFmtId="0" fontId="0" fillId="0" borderId="117" xfId="0" applyBorder="1"/>
    <xf numFmtId="0" fontId="0" fillId="0" borderId="118" xfId="0" applyBorder="1"/>
    <xf numFmtId="0" fontId="0" fillId="0" borderId="119" xfId="0" applyBorder="1"/>
    <xf numFmtId="0" fontId="0" fillId="0" borderId="120" xfId="0" applyBorder="1"/>
    <xf numFmtId="0" fontId="0" fillId="0" borderId="121" xfId="0" applyBorder="1"/>
    <xf numFmtId="0" fontId="10" fillId="0" borderId="114" xfId="0" applyFont="1" applyBorder="1" applyAlignment="1">
      <alignment horizontal="center" vertical="center"/>
    </xf>
    <xf numFmtId="0" fontId="10" fillId="0" borderId="115" xfId="0" applyFont="1" applyBorder="1" applyAlignment="1">
      <alignment horizontal="center" vertical="center"/>
    </xf>
    <xf numFmtId="0" fontId="10" fillId="0" borderId="115" xfId="0" applyFont="1" applyBorder="1"/>
    <xf numFmtId="0" fontId="10" fillId="0" borderId="116" xfId="0" applyFont="1" applyBorder="1"/>
    <xf numFmtId="0" fontId="10" fillId="0" borderId="117" xfId="0" applyFont="1" applyBorder="1"/>
    <xf numFmtId="0" fontId="10" fillId="0" borderId="0" xfId="0" applyFont="1"/>
    <xf numFmtId="0" fontId="10" fillId="0" borderId="118" xfId="0" applyFont="1" applyBorder="1"/>
    <xf numFmtId="0" fontId="10" fillId="0" borderId="117" xfId="0" applyFont="1" applyBorder="1" applyAlignment="1">
      <alignment vertical="center" wrapText="1"/>
    </xf>
    <xf numFmtId="0" fontId="71" fillId="0" borderId="117" xfId="0" applyFont="1" applyBorder="1" applyAlignment="1">
      <alignment vertical="center" wrapText="1"/>
    </xf>
    <xf numFmtId="185" fontId="10" fillId="0" borderId="122" xfId="0" applyNumberFormat="1" applyFont="1" applyBorder="1" applyAlignment="1">
      <alignment vertical="center" shrinkToFit="1"/>
    </xf>
    <xf numFmtId="185" fontId="10" fillId="0" borderId="2" xfId="0" applyNumberFormat="1" applyFont="1" applyBorder="1" applyAlignment="1">
      <alignment horizontal="center" vertical="center" shrinkToFit="1"/>
    </xf>
    <xf numFmtId="0" fontId="10" fillId="0" borderId="2" xfId="0" applyFont="1" applyBorder="1" applyAlignment="1">
      <alignment horizontal="center" vertical="center" shrinkToFit="1"/>
    </xf>
    <xf numFmtId="0" fontId="71" fillId="39" borderId="6" xfId="0" applyFont="1" applyFill="1" applyBorder="1" applyAlignment="1">
      <alignment horizontal="center" vertical="center" shrinkToFit="1"/>
    </xf>
    <xf numFmtId="0" fontId="10" fillId="0" borderId="32" xfId="0" applyFont="1" applyBorder="1" applyAlignment="1">
      <alignment horizontal="center" vertical="center" shrinkToFit="1"/>
    </xf>
    <xf numFmtId="0" fontId="10" fillId="0" borderId="127" xfId="0" applyFont="1" applyBorder="1" applyAlignment="1">
      <alignment horizontal="center" vertical="center" shrinkToFit="1"/>
    </xf>
    <xf numFmtId="0" fontId="71" fillId="39" borderId="127" xfId="0" applyFont="1" applyFill="1" applyBorder="1" applyAlignment="1">
      <alignment horizontal="center" vertical="center" shrinkToFit="1"/>
    </xf>
    <xf numFmtId="0" fontId="71" fillId="39" borderId="128" xfId="0" applyFont="1" applyFill="1" applyBorder="1" applyAlignment="1">
      <alignment horizontal="center" vertical="center" shrinkToFit="1"/>
    </xf>
    <xf numFmtId="0" fontId="71" fillId="39" borderId="2" xfId="0" applyFont="1" applyFill="1" applyBorder="1" applyAlignment="1">
      <alignment horizontal="center" vertical="center" shrinkToFit="1"/>
    </xf>
    <xf numFmtId="0" fontId="10" fillId="0" borderId="129" xfId="0" applyFont="1" applyBorder="1" applyAlignment="1">
      <alignment horizontal="center" vertical="center" shrinkToFit="1"/>
    </xf>
    <xf numFmtId="0" fontId="10" fillId="0" borderId="25" xfId="0" applyFont="1" applyBorder="1" applyAlignment="1">
      <alignment horizontal="center" vertical="center" shrinkToFit="1"/>
    </xf>
    <xf numFmtId="0" fontId="71" fillId="39" borderId="3" xfId="0" applyFont="1" applyFill="1" applyBorder="1" applyAlignment="1">
      <alignment horizontal="center" vertical="center" shrinkToFit="1"/>
    </xf>
    <xf numFmtId="0" fontId="10" fillId="0" borderId="15" xfId="0" applyFont="1" applyBorder="1" applyAlignment="1">
      <alignment vertical="center"/>
    </xf>
    <xf numFmtId="0" fontId="10" fillId="0" borderId="16" xfId="0" applyFont="1" applyBorder="1" applyAlignment="1">
      <alignment vertical="center"/>
    </xf>
    <xf numFmtId="0" fontId="10" fillId="0" borderId="1" xfId="0" applyFont="1" applyBorder="1" applyAlignment="1">
      <alignment horizontal="right" vertical="center"/>
    </xf>
    <xf numFmtId="0" fontId="10" fillId="0" borderId="3" xfId="0" applyFont="1" applyBorder="1"/>
    <xf numFmtId="0" fontId="75" fillId="0" borderId="0" xfId="0" applyFont="1"/>
    <xf numFmtId="0" fontId="76" fillId="0" borderId="0" xfId="0" applyFont="1"/>
    <xf numFmtId="49" fontId="10" fillId="0" borderId="0" xfId="0" applyNumberFormat="1" applyFont="1"/>
    <xf numFmtId="0" fontId="4" fillId="4" borderId="0" xfId="0" applyFont="1" applyFill="1" applyAlignment="1">
      <alignment horizontal="right" vertical="center"/>
    </xf>
    <xf numFmtId="0" fontId="77" fillId="0" borderId="0" xfId="0" applyFont="1"/>
    <xf numFmtId="185" fontId="10" fillId="0" borderId="32" xfId="0" applyNumberFormat="1" applyFont="1" applyBorder="1" applyAlignment="1">
      <alignment horizontal="center" vertical="center" shrinkToFit="1"/>
    </xf>
    <xf numFmtId="49" fontId="0" fillId="0" borderId="0" xfId="0" applyNumberFormat="1"/>
    <xf numFmtId="0" fontId="78" fillId="0" borderId="0" xfId="0" applyFont="1"/>
    <xf numFmtId="0" fontId="78" fillId="0" borderId="15" xfId="0" applyFont="1" applyBorder="1"/>
    <xf numFmtId="0" fontId="78" fillId="0" borderId="5" xfId="0" applyFont="1" applyBorder="1"/>
    <xf numFmtId="0" fontId="78" fillId="0" borderId="16" xfId="0" applyFont="1" applyBorder="1"/>
    <xf numFmtId="0" fontId="78" fillId="0" borderId="27" xfId="0" applyFont="1" applyBorder="1"/>
    <xf numFmtId="0" fontId="78" fillId="0" borderId="0" xfId="0" applyFont="1" applyBorder="1"/>
    <xf numFmtId="0" fontId="78" fillId="0" borderId="0" xfId="0" applyFont="1" applyFill="1" applyBorder="1"/>
    <xf numFmtId="0" fontId="78" fillId="0" borderId="17" xfId="0" applyFont="1" applyBorder="1"/>
    <xf numFmtId="0" fontId="79" fillId="0" borderId="0" xfId="0" applyFont="1" applyBorder="1" applyAlignment="1">
      <alignment vertical="center"/>
    </xf>
    <xf numFmtId="0" fontId="78" fillId="0" borderId="1" xfId="0" applyFont="1" applyBorder="1"/>
    <xf numFmtId="0" fontId="78" fillId="0" borderId="4" xfId="0" applyFont="1" applyBorder="1"/>
    <xf numFmtId="0" fontId="78" fillId="0" borderId="3" xfId="0" applyFont="1" applyBorder="1"/>
    <xf numFmtId="0" fontId="78" fillId="0" borderId="27" xfId="0" applyFont="1" applyBorder="1" applyAlignment="1">
      <alignment wrapText="1"/>
    </xf>
    <xf numFmtId="0" fontId="78" fillId="0" borderId="0" xfId="0" applyFont="1" applyBorder="1" applyAlignment="1">
      <alignment wrapText="1"/>
    </xf>
    <xf numFmtId="0" fontId="78" fillId="0" borderId="0" xfId="0" applyFont="1" applyBorder="1" applyAlignment="1"/>
    <xf numFmtId="0" fontId="80" fillId="0" borderId="0" xfId="0" applyFont="1"/>
    <xf numFmtId="0" fontId="82" fillId="0" borderId="0" xfId="54" applyFont="1" applyAlignment="1">
      <alignment vertical="center"/>
    </xf>
    <xf numFmtId="0" fontId="87" fillId="0" borderId="0" xfId="54" applyFont="1" applyAlignment="1">
      <alignment vertical="center"/>
    </xf>
    <xf numFmtId="0" fontId="88" fillId="0" borderId="0" xfId="54" applyFont="1" applyAlignment="1">
      <alignment vertical="center"/>
    </xf>
    <xf numFmtId="0" fontId="81" fillId="0" borderId="0" xfId="54"/>
    <xf numFmtId="0" fontId="85" fillId="0" borderId="0" xfId="54" applyFont="1"/>
    <xf numFmtId="0" fontId="85" fillId="0" borderId="0" xfId="54" applyFont="1" applyAlignment="1">
      <alignment horizontal="right"/>
    </xf>
    <xf numFmtId="0" fontId="83" fillId="0" borderId="0" xfId="54" applyFont="1" applyAlignment="1">
      <alignment horizontal="left" vertical="center" wrapText="1"/>
    </xf>
    <xf numFmtId="0" fontId="85" fillId="0" borderId="0" xfId="54" applyFont="1" applyAlignment="1">
      <alignment horizontal="left"/>
    </xf>
    <xf numFmtId="10" fontId="82" fillId="0" borderId="0" xfId="55" applyNumberFormat="1" applyFont="1" applyAlignment="1">
      <alignment horizontal="center" vertical="center"/>
    </xf>
    <xf numFmtId="187" fontId="82" fillId="0" borderId="0" xfId="56" applyNumberFormat="1" applyFont="1" applyAlignment="1">
      <alignment horizontal="right" vertical="center"/>
    </xf>
    <xf numFmtId="0" fontId="82" fillId="0" borderId="8" xfId="54" applyFont="1" applyBorder="1" applyAlignment="1">
      <alignment horizontal="center" vertical="center"/>
    </xf>
    <xf numFmtId="0" fontId="82" fillId="0" borderId="0" xfId="54" applyFont="1" applyAlignment="1">
      <alignment horizontal="center" vertical="center"/>
    </xf>
    <xf numFmtId="0" fontId="82" fillId="0" borderId="0" xfId="54" applyFont="1" applyAlignment="1">
      <alignment horizontal="right" vertical="center"/>
    </xf>
    <xf numFmtId="0" fontId="82" fillId="0" borderId="1" xfId="54" applyFont="1" applyBorder="1" applyAlignment="1">
      <alignment horizontal="center" vertical="center"/>
    </xf>
    <xf numFmtId="58" fontId="82" fillId="0" borderId="0" xfId="54" applyNumberFormat="1" applyFont="1" applyAlignment="1">
      <alignment vertical="center"/>
    </xf>
    <xf numFmtId="186" fontId="82" fillId="0" borderId="0" xfId="54" applyNumberFormat="1" applyFont="1" applyAlignment="1">
      <alignment horizontal="right" vertical="center"/>
    </xf>
    <xf numFmtId="0" fontId="82" fillId="0" borderId="8" xfId="54" applyFont="1" applyBorder="1" applyAlignment="1">
      <alignment vertical="center"/>
    </xf>
    <xf numFmtId="0" fontId="82" fillId="0" borderId="7" xfId="54" applyFont="1" applyBorder="1" applyAlignment="1">
      <alignment vertical="center"/>
    </xf>
    <xf numFmtId="0" fontId="91" fillId="0" borderId="0" xfId="54" applyFont="1" applyAlignment="1">
      <alignment horizontal="left" vertical="center"/>
    </xf>
    <xf numFmtId="0" fontId="91" fillId="0" borderId="0" xfId="54" applyFont="1" applyAlignment="1">
      <alignment horizontal="right" vertical="center"/>
    </xf>
    <xf numFmtId="0" fontId="82" fillId="0" borderId="0" xfId="54" applyFont="1" applyAlignment="1">
      <alignment horizontal="left" vertical="center"/>
    </xf>
    <xf numFmtId="0" fontId="82" fillId="0" borderId="2" xfId="54" applyFont="1" applyBorder="1" applyAlignment="1">
      <alignment horizontal="left" vertical="center"/>
    </xf>
    <xf numFmtId="0" fontId="82" fillId="0" borderId="2" xfId="54" applyFont="1" applyBorder="1" applyAlignment="1">
      <alignment vertical="center"/>
    </xf>
    <xf numFmtId="0" fontId="94" fillId="0" borderId="0" xfId="57" applyFont="1">
      <alignment vertical="center"/>
    </xf>
    <xf numFmtId="0" fontId="94" fillId="34" borderId="0" xfId="57" applyFont="1" applyFill="1">
      <alignment vertical="center"/>
    </xf>
    <xf numFmtId="0" fontId="10" fillId="0" borderId="0" xfId="58" applyAlignment="1">
      <alignment vertical="top" wrapText="1"/>
    </xf>
    <xf numFmtId="0" fontId="94" fillId="0" borderId="0" xfId="57" applyFont="1" applyAlignment="1"/>
    <xf numFmtId="0" fontId="10" fillId="0" borderId="0" xfId="58" applyAlignment="1">
      <alignment horizontal="center" vertical="center" wrapText="1"/>
    </xf>
    <xf numFmtId="9" fontId="10" fillId="0" borderId="0" xfId="55" applyFont="1" applyFill="1" applyBorder="1" applyAlignment="1" applyProtection="1">
      <alignment horizontal="center" vertical="center" wrapText="1"/>
    </xf>
    <xf numFmtId="0" fontId="75" fillId="0" borderId="0" xfId="58" applyFont="1" applyAlignment="1">
      <alignment vertical="center"/>
    </xf>
    <xf numFmtId="0" fontId="94" fillId="0" borderId="4" xfId="57" applyFont="1" applyBorder="1">
      <alignment vertical="center"/>
    </xf>
    <xf numFmtId="0" fontId="10" fillId="0" borderId="4" xfId="58" applyBorder="1" applyAlignment="1">
      <alignment vertical="top" wrapText="1"/>
    </xf>
    <xf numFmtId="0" fontId="97" fillId="0" borderId="0" xfId="59" applyFont="1">
      <alignment vertical="center"/>
    </xf>
    <xf numFmtId="49" fontId="10" fillId="0" borderId="0" xfId="58" quotePrefix="1" applyNumberFormat="1" applyAlignment="1">
      <alignment horizontal="left" shrinkToFit="1"/>
    </xf>
    <xf numFmtId="181" fontId="70" fillId="41" borderId="123" xfId="60" applyNumberFormat="1" applyFont="1" applyFill="1" applyBorder="1" applyAlignment="1" applyProtection="1">
      <alignment vertical="center"/>
    </xf>
    <xf numFmtId="49" fontId="10" fillId="0" borderId="0" xfId="58" applyNumberFormat="1" applyAlignment="1">
      <alignment horizontal="left" shrinkToFit="1"/>
    </xf>
    <xf numFmtId="188" fontId="94" fillId="41" borderId="25" xfId="61" applyNumberFormat="1" applyFont="1" applyFill="1" applyBorder="1" applyAlignment="1" applyProtection="1">
      <alignment vertical="center"/>
    </xf>
    <xf numFmtId="49" fontId="10" fillId="0" borderId="17" xfId="58" applyNumberFormat="1" applyBorder="1" applyAlignment="1">
      <alignment horizontal="left" shrinkToFit="1"/>
    </xf>
    <xf numFmtId="181" fontId="10" fillId="41" borderId="7" xfId="60" applyNumberFormat="1" applyFont="1" applyFill="1" applyBorder="1" applyAlignment="1" applyProtection="1"/>
    <xf numFmtId="2" fontId="10" fillId="41" borderId="8" xfId="60" applyNumberFormat="1" applyFont="1" applyFill="1" applyBorder="1" applyAlignment="1" applyProtection="1"/>
    <xf numFmtId="0" fontId="99" fillId="34" borderId="8" xfId="58" applyFont="1" applyFill="1" applyBorder="1" applyAlignment="1">
      <alignment horizontal="center"/>
    </xf>
    <xf numFmtId="0" fontId="99" fillId="34" borderId="6" xfId="58" applyFont="1" applyFill="1" applyBorder="1" applyAlignment="1">
      <alignment horizontal="center" vertical="center" textRotation="255"/>
    </xf>
    <xf numFmtId="189" fontId="94" fillId="0" borderId="131" xfId="61" applyNumberFormat="1" applyFont="1" applyFill="1" applyBorder="1" applyAlignment="1" applyProtection="1">
      <alignment vertical="center"/>
    </xf>
    <xf numFmtId="12" fontId="99" fillId="43" borderId="8" xfId="60" applyNumberFormat="1" applyFont="1" applyFill="1" applyBorder="1" applyAlignment="1" applyProtection="1">
      <alignment horizontal="center"/>
      <protection locked="0"/>
    </xf>
    <xf numFmtId="12" fontId="99" fillId="34" borderId="25" xfId="58" applyNumberFormat="1" applyFont="1" applyFill="1" applyBorder="1" applyAlignment="1">
      <alignment horizontal="center" vertical="center"/>
    </xf>
    <xf numFmtId="2" fontId="10" fillId="0" borderId="131" xfId="60" applyNumberFormat="1" applyFont="1" applyFill="1" applyBorder="1" applyAlignment="1" applyProtection="1"/>
    <xf numFmtId="189" fontId="94" fillId="0" borderId="2" xfId="61" applyNumberFormat="1" applyFont="1" applyFill="1" applyBorder="1" applyAlignment="1" applyProtection="1">
      <alignment vertical="center"/>
    </xf>
    <xf numFmtId="189" fontId="10" fillId="0" borderId="2" xfId="60" applyNumberFormat="1" applyFont="1" applyFill="1" applyBorder="1" applyAlignment="1" applyProtection="1">
      <alignment vertical="center"/>
    </xf>
    <xf numFmtId="189" fontId="10" fillId="0" borderId="8" xfId="60" applyNumberFormat="1" applyFont="1" applyFill="1" applyBorder="1" applyAlignment="1" applyProtection="1">
      <alignment vertical="center"/>
    </xf>
    <xf numFmtId="0" fontId="99" fillId="0" borderId="8" xfId="58" applyFont="1" applyBorder="1" applyAlignment="1">
      <alignment horizontal="center" vertical="center"/>
    </xf>
    <xf numFmtId="0" fontId="95" fillId="0" borderId="7" xfId="58" applyFont="1" applyBorder="1" applyAlignment="1">
      <alignment horizontal="left" vertical="center" wrapText="1"/>
    </xf>
    <xf numFmtId="0" fontId="99" fillId="0" borderId="7" xfId="58" applyFont="1" applyBorder="1" applyAlignment="1">
      <alignment horizontal="center" vertical="center"/>
    </xf>
    <xf numFmtId="0" fontId="99" fillId="0" borderId="6" xfId="58" applyFont="1" applyBorder="1" applyAlignment="1">
      <alignment horizontal="center" vertical="center" textRotation="255"/>
    </xf>
    <xf numFmtId="189" fontId="10" fillId="42" borderId="28" xfId="60" applyNumberFormat="1" applyFont="1" applyFill="1" applyBorder="1" applyAlignment="1" applyProtection="1">
      <alignment vertical="center"/>
      <protection locked="0"/>
    </xf>
    <xf numFmtId="189" fontId="10" fillId="42" borderId="0" xfId="60" applyNumberFormat="1" applyFont="1" applyFill="1" applyBorder="1" applyAlignment="1" applyProtection="1">
      <alignment vertical="center"/>
      <protection locked="0"/>
    </xf>
    <xf numFmtId="189" fontId="10" fillId="42" borderId="27" xfId="60" applyNumberFormat="1" applyFont="1" applyFill="1" applyBorder="1" applyAlignment="1" applyProtection="1">
      <alignment vertical="center"/>
      <protection locked="0"/>
    </xf>
    <xf numFmtId="0" fontId="99" fillId="0" borderId="25" xfId="58" applyFont="1" applyBorder="1" applyAlignment="1">
      <alignment horizontal="center" vertical="center"/>
    </xf>
    <xf numFmtId="0" fontId="99" fillId="0" borderId="3" xfId="58" applyFont="1" applyBorder="1" applyAlignment="1">
      <alignment horizontal="center" vertical="center" shrinkToFit="1"/>
    </xf>
    <xf numFmtId="189" fontId="10" fillId="42" borderId="32" xfId="60" applyNumberFormat="1" applyFont="1" applyFill="1" applyBorder="1" applyAlignment="1" applyProtection="1">
      <alignment vertical="center"/>
      <protection locked="0"/>
    </xf>
    <xf numFmtId="189" fontId="10" fillId="42" borderId="5" xfId="60" applyNumberFormat="1" applyFont="1" applyFill="1" applyBorder="1" applyAlignment="1" applyProtection="1">
      <alignment vertical="center"/>
      <protection locked="0"/>
    </xf>
    <xf numFmtId="189" fontId="10" fillId="42" borderId="15" xfId="60" applyNumberFormat="1" applyFont="1" applyFill="1" applyBorder="1" applyAlignment="1" applyProtection="1">
      <alignment vertical="center"/>
      <protection locked="0"/>
    </xf>
    <xf numFmtId="0" fontId="99" fillId="0" borderId="140" xfId="58" applyFont="1" applyBorder="1" applyAlignment="1">
      <alignment horizontal="center" vertical="center"/>
    </xf>
    <xf numFmtId="189" fontId="10" fillId="42" borderId="143" xfId="60" applyNumberFormat="1" applyFont="1" applyFill="1" applyBorder="1" applyAlignment="1" applyProtection="1">
      <alignment vertical="center"/>
      <protection locked="0"/>
    </xf>
    <xf numFmtId="189" fontId="10" fillId="42" borderId="93" xfId="60" applyNumberFormat="1" applyFont="1" applyFill="1" applyBorder="1" applyAlignment="1" applyProtection="1">
      <alignment vertical="center"/>
      <protection locked="0"/>
    </xf>
    <xf numFmtId="189" fontId="10" fillId="42" borderId="144" xfId="60" applyNumberFormat="1" applyFont="1" applyFill="1" applyBorder="1" applyAlignment="1" applyProtection="1">
      <alignment vertical="center"/>
      <protection locked="0"/>
    </xf>
    <xf numFmtId="12" fontId="99" fillId="34" borderId="143" xfId="58" applyNumberFormat="1" applyFont="1" applyFill="1" applyBorder="1" applyAlignment="1">
      <alignment horizontal="center" vertical="center"/>
    </xf>
    <xf numFmtId="189" fontId="10" fillId="42" borderId="29" xfId="60" applyNumberFormat="1" applyFont="1" applyFill="1" applyBorder="1" applyAlignment="1" applyProtection="1">
      <alignment vertical="center"/>
      <protection locked="0"/>
    </xf>
    <xf numFmtId="0" fontId="99" fillId="0" borderId="143" xfId="58" applyFont="1" applyBorder="1" applyAlignment="1">
      <alignment horizontal="center" vertical="center"/>
    </xf>
    <xf numFmtId="12" fontId="99" fillId="0" borderId="143" xfId="58" applyNumberFormat="1" applyFont="1" applyBorder="1" applyAlignment="1">
      <alignment horizontal="center" vertical="center"/>
    </xf>
    <xf numFmtId="189" fontId="10" fillId="42" borderId="25" xfId="60" applyNumberFormat="1" applyFont="1" applyFill="1" applyBorder="1" applyAlignment="1" applyProtection="1">
      <alignment vertical="center"/>
      <protection locked="0"/>
    </xf>
    <xf numFmtId="189" fontId="10" fillId="42" borderId="1" xfId="60" applyNumberFormat="1" applyFont="1" applyFill="1" applyBorder="1" applyAlignment="1" applyProtection="1">
      <alignment vertical="center"/>
      <protection locked="0"/>
    </xf>
    <xf numFmtId="12" fontId="99" fillId="0" borderId="28" xfId="58" applyNumberFormat="1" applyFont="1" applyBorder="1" applyAlignment="1">
      <alignment horizontal="center" vertical="center"/>
    </xf>
    <xf numFmtId="0" fontId="104" fillId="0" borderId="0" xfId="59" applyFont="1">
      <alignment vertical="center"/>
    </xf>
    <xf numFmtId="0" fontId="95" fillId="34" borderId="2" xfId="58" applyFont="1" applyFill="1" applyBorder="1" applyAlignment="1">
      <alignment horizontal="center"/>
    </xf>
    <xf numFmtId="0" fontId="95" fillId="34" borderId="7" xfId="58" applyFont="1" applyFill="1" applyBorder="1" applyAlignment="1">
      <alignment horizontal="center"/>
    </xf>
    <xf numFmtId="0" fontId="95" fillId="34" borderId="8" xfId="58" applyFont="1" applyFill="1" applyBorder="1" applyAlignment="1">
      <alignment horizontal="center"/>
    </xf>
    <xf numFmtId="0" fontId="95" fillId="34" borderId="15" xfId="58" applyFont="1" applyFill="1" applyBorder="1" applyAlignment="1">
      <alignment horizontal="center" vertical="center"/>
    </xf>
    <xf numFmtId="0" fontId="95" fillId="34" borderId="5" xfId="58" applyFont="1" applyFill="1" applyBorder="1" applyAlignment="1">
      <alignment horizontal="center" vertical="center"/>
    </xf>
    <xf numFmtId="0" fontId="95" fillId="34" borderId="5" xfId="58" applyFont="1" applyFill="1" applyBorder="1" applyAlignment="1">
      <alignment vertical="center"/>
    </xf>
    <xf numFmtId="0" fontId="95" fillId="34" borderId="16" xfId="58" applyFont="1" applyFill="1" applyBorder="1" applyAlignment="1">
      <alignment vertical="center" textRotation="255"/>
    </xf>
    <xf numFmtId="0" fontId="95" fillId="34" borderId="8" xfId="58" applyFont="1" applyFill="1" applyBorder="1"/>
    <xf numFmtId="0" fontId="95" fillId="34" borderId="7" xfId="58" applyFont="1" applyFill="1" applyBorder="1"/>
    <xf numFmtId="0" fontId="95" fillId="42" borderId="7" xfId="58" applyFont="1" applyFill="1" applyBorder="1" applyAlignment="1">
      <alignment horizontal="center"/>
    </xf>
    <xf numFmtId="0" fontId="95" fillId="34" borderId="7" xfId="58" applyFont="1" applyFill="1" applyBorder="1" applyAlignment="1">
      <alignment horizontal="right"/>
    </xf>
    <xf numFmtId="0" fontId="95" fillId="34" borderId="6" xfId="58" applyFont="1" applyFill="1" applyBorder="1"/>
    <xf numFmtId="0" fontId="95" fillId="34" borderId="1" xfId="58" applyFont="1" applyFill="1" applyBorder="1" applyAlignment="1">
      <alignment horizontal="center" vertical="center"/>
    </xf>
    <xf numFmtId="0" fontId="95" fillId="34" borderId="4" xfId="58" applyFont="1" applyFill="1" applyBorder="1" applyAlignment="1">
      <alignment horizontal="center" vertical="center"/>
    </xf>
    <xf numFmtId="0" fontId="95" fillId="34" borderId="4" xfId="58" applyFont="1" applyFill="1" applyBorder="1" applyAlignment="1">
      <alignment vertical="center"/>
    </xf>
    <xf numFmtId="0" fontId="95" fillId="34" borderId="3" xfId="58" applyFont="1" applyFill="1" applyBorder="1" applyAlignment="1">
      <alignment vertical="center" textRotation="255"/>
    </xf>
    <xf numFmtId="0" fontId="95" fillId="0" borderId="0" xfId="58" applyFont="1" applyAlignment="1">
      <alignment vertical="center"/>
    </xf>
    <xf numFmtId="0" fontId="94" fillId="0" borderId="0" xfId="54" applyFont="1"/>
    <xf numFmtId="0" fontId="94" fillId="0" borderId="0" xfId="57" applyFont="1" applyAlignment="1">
      <alignment vertical="center" wrapText="1"/>
    </xf>
    <xf numFmtId="0" fontId="99" fillId="0" borderId="0" xfId="58" applyFont="1" applyAlignment="1">
      <alignment horizontal="center" vertical="center"/>
    </xf>
    <xf numFmtId="0" fontId="105" fillId="0" borderId="0" xfId="58" applyFont="1" applyAlignment="1">
      <alignment horizontal="center"/>
    </xf>
    <xf numFmtId="0" fontId="99" fillId="0" borderId="0" xfId="58" applyFont="1" applyAlignment="1">
      <alignment horizontal="left" vertical="center"/>
    </xf>
    <xf numFmtId="0" fontId="10" fillId="0" borderId="0" xfId="58" applyAlignment="1">
      <alignment horizontal="left" vertical="center"/>
    </xf>
    <xf numFmtId="2" fontId="10" fillId="41" borderId="7" xfId="60" applyNumberFormat="1" applyFont="1" applyFill="1" applyBorder="1" applyAlignment="1" applyProtection="1"/>
    <xf numFmtId="2" fontId="10" fillId="41" borderId="1" xfId="60" applyNumberFormat="1" applyFont="1" applyFill="1" applyBorder="1" applyAlignment="1" applyProtection="1"/>
    <xf numFmtId="181" fontId="10" fillId="41" borderId="1" xfId="60" applyNumberFormat="1" applyFont="1" applyFill="1" applyBorder="1" applyAlignment="1" applyProtection="1"/>
    <xf numFmtId="0" fontId="99" fillId="34" borderId="1" xfId="58" applyFont="1" applyFill="1" applyBorder="1" applyAlignment="1">
      <alignment horizontal="center"/>
    </xf>
    <xf numFmtId="0" fontId="99" fillId="34" borderId="3" xfId="58" applyFont="1" applyFill="1" applyBorder="1" applyAlignment="1">
      <alignment horizontal="center" vertical="center" textRotation="255"/>
    </xf>
    <xf numFmtId="189" fontId="10" fillId="42" borderId="30" xfId="60" applyNumberFormat="1" applyFont="1" applyFill="1" applyBorder="1" applyAlignment="1" applyProtection="1">
      <alignment vertical="center"/>
      <protection locked="0"/>
    </xf>
    <xf numFmtId="0" fontId="70" fillId="0" borderId="0" xfId="0" applyFont="1"/>
    <xf numFmtId="0" fontId="0" fillId="0" borderId="6" xfId="0" applyBorder="1" applyAlignment="1">
      <alignment vertical="center" wrapText="1"/>
    </xf>
    <xf numFmtId="0" fontId="0" fillId="0" borderId="7" xfId="0" applyBorder="1" applyAlignment="1">
      <alignment vertical="center" wrapText="1"/>
    </xf>
    <xf numFmtId="0" fontId="0" fillId="40" borderId="7" xfId="0" applyFill="1" applyBorder="1" applyAlignment="1">
      <alignment vertical="center" wrapText="1"/>
    </xf>
    <xf numFmtId="0" fontId="0" fillId="0" borderId="8" xfId="0" applyBorder="1" applyAlignment="1">
      <alignment vertical="center" wrapText="1"/>
    </xf>
    <xf numFmtId="0" fontId="0" fillId="0" borderId="6" xfId="0" applyBorder="1" applyAlignment="1">
      <alignment vertical="center"/>
    </xf>
    <xf numFmtId="0" fontId="0" fillId="0" borderId="8" xfId="0" applyBorder="1" applyAlignment="1">
      <alignment vertical="center"/>
    </xf>
    <xf numFmtId="0" fontId="10" fillId="0" borderId="2" xfId="0" applyFont="1" applyBorder="1" applyAlignment="1">
      <alignment horizontal="center" vertical="center" shrinkToFit="1"/>
    </xf>
    <xf numFmtId="0" fontId="10" fillId="0" borderId="117" xfId="0" applyFont="1" applyBorder="1" applyAlignment="1">
      <alignment vertical="center"/>
    </xf>
    <xf numFmtId="0" fontId="0" fillId="0" borderId="0" xfId="0" applyAlignment="1">
      <alignment vertical="center"/>
    </xf>
    <xf numFmtId="0" fontId="10" fillId="0" borderId="2" xfId="0" applyFont="1" applyBorder="1" applyAlignment="1">
      <alignment horizontal="center" vertical="center"/>
    </xf>
    <xf numFmtId="0" fontId="10" fillId="0" borderId="117" xfId="0" applyFont="1" applyBorder="1" applyAlignment="1">
      <alignment horizontal="center" vertical="center" shrinkToFit="1"/>
    </xf>
    <xf numFmtId="0" fontId="0" fillId="0" borderId="0" xfId="0" applyAlignment="1">
      <alignment horizontal="center" vertical="center" shrinkToFit="1"/>
    </xf>
    <xf numFmtId="0" fontId="10" fillId="0" borderId="25" xfId="0" applyFont="1" applyBorder="1" applyAlignment="1">
      <alignment vertical="center" wrapText="1"/>
    </xf>
    <xf numFmtId="0" fontId="73" fillId="0" borderId="0" xfId="0" applyFont="1" applyAlignment="1">
      <alignment vertical="center" wrapText="1"/>
    </xf>
    <xf numFmtId="49" fontId="10" fillId="0" borderId="130" xfId="0" applyNumberFormat="1" applyFont="1" applyBorder="1" applyAlignment="1">
      <alignment horizontal="center" vertical="center" wrapText="1"/>
    </xf>
    <xf numFmtId="185" fontId="10" fillId="0" borderId="130" xfId="0" applyNumberFormat="1" applyFont="1" applyBorder="1" applyAlignment="1">
      <alignment horizontal="center" vertical="center" shrinkToFit="1"/>
    </xf>
    <xf numFmtId="185" fontId="10" fillId="0" borderId="129" xfId="0" applyNumberFormat="1" applyFont="1" applyBorder="1" applyAlignment="1">
      <alignment horizontal="center" vertical="center" shrinkToFit="1"/>
    </xf>
    <xf numFmtId="49" fontId="10" fillId="0" borderId="129" xfId="0" applyNumberFormat="1" applyFont="1" applyBorder="1" applyAlignment="1">
      <alignment horizontal="center" vertical="center" wrapText="1"/>
    </xf>
    <xf numFmtId="0" fontId="10" fillId="0" borderId="127" xfId="0" applyFont="1" applyBorder="1" applyAlignment="1">
      <alignment vertical="center" wrapText="1"/>
    </xf>
    <xf numFmtId="49" fontId="10" fillId="0" borderId="16" xfId="0" applyNumberFormat="1" applyFont="1" applyBorder="1" applyAlignment="1">
      <alignment horizontal="center" vertical="center" wrapText="1"/>
    </xf>
    <xf numFmtId="185" fontId="10" fillId="0" borderId="16" xfId="0" applyNumberFormat="1" applyFont="1" applyBorder="1" applyAlignment="1">
      <alignment horizontal="center" vertical="center" shrinkToFit="1"/>
    </xf>
    <xf numFmtId="49" fontId="10" fillId="0" borderId="32" xfId="0" applyNumberFormat="1" applyFont="1" applyBorder="1" applyAlignment="1">
      <alignment horizontal="center" vertical="center" wrapText="1"/>
    </xf>
    <xf numFmtId="0" fontId="10" fillId="39" borderId="3" xfId="0" applyFont="1" applyFill="1" applyBorder="1" applyAlignment="1">
      <alignment horizontal="center" vertical="center" shrinkToFit="1"/>
    </xf>
    <xf numFmtId="0" fontId="10" fillId="39" borderId="25" xfId="0" applyFont="1" applyFill="1" applyBorder="1" applyAlignment="1">
      <alignment horizontal="center" vertical="center" shrinkToFit="1"/>
    </xf>
    <xf numFmtId="185" fontId="10" fillId="0" borderId="124" xfId="61" applyNumberFormat="1" applyFont="1" applyFill="1" applyBorder="1" applyAlignment="1">
      <alignment horizontal="center" vertical="center" shrinkToFit="1"/>
    </xf>
    <xf numFmtId="185" fontId="10" fillId="0" borderId="123" xfId="61" applyNumberFormat="1" applyFont="1" applyFill="1" applyBorder="1" applyAlignment="1">
      <alignment horizontal="center" vertical="center" shrinkToFit="1"/>
    </xf>
    <xf numFmtId="0" fontId="71" fillId="0" borderId="0" xfId="0" applyFont="1" applyAlignment="1">
      <alignment vertical="center" wrapText="1"/>
    </xf>
    <xf numFmtId="0" fontId="10" fillId="0" borderId="0" xfId="0" applyFont="1" applyAlignment="1">
      <alignment vertical="center"/>
    </xf>
    <xf numFmtId="0" fontId="72" fillId="0" borderId="0" xfId="0" applyFont="1" applyAlignment="1">
      <alignment horizontal="center" vertical="center" wrapText="1"/>
    </xf>
    <xf numFmtId="0" fontId="10" fillId="0" borderId="0" xfId="0" applyFont="1" applyAlignment="1">
      <alignment vertical="center" wrapText="1"/>
    </xf>
    <xf numFmtId="0" fontId="0" fillId="0" borderId="0" xfId="0" applyAlignment="1">
      <alignment vertical="center" wrapText="1"/>
    </xf>
    <xf numFmtId="0" fontId="0" fillId="0" borderId="0" xfId="0" applyAlignment="1">
      <alignment vertical="center" wrapText="1"/>
    </xf>
    <xf numFmtId="0" fontId="10" fillId="0" borderId="0" xfId="0" applyFont="1" applyAlignment="1">
      <alignment vertical="center" wrapText="1"/>
    </xf>
    <xf numFmtId="182" fontId="0" fillId="0" borderId="0" xfId="0" applyNumberFormat="1" applyAlignment="1">
      <alignment horizontal="right"/>
    </xf>
    <xf numFmtId="0" fontId="0" fillId="0" borderId="0" xfId="0" applyAlignment="1">
      <alignment horizontal="right"/>
    </xf>
    <xf numFmtId="0" fontId="0" fillId="0" borderId="0" xfId="0" applyAlignment="1">
      <alignment horizontal="center" vertical="center"/>
    </xf>
    <xf numFmtId="0" fontId="0" fillId="0" borderId="0" xfId="0" applyAlignment="1">
      <alignment vertical="center" shrinkToFit="1"/>
    </xf>
    <xf numFmtId="182" fontId="0" fillId="0" borderId="0" xfId="0" applyNumberFormat="1" applyAlignment="1">
      <alignment vertical="center"/>
    </xf>
    <xf numFmtId="182" fontId="0" fillId="0" borderId="0" xfId="0" applyNumberFormat="1" applyProtection="1">
      <protection locked="0"/>
    </xf>
    <xf numFmtId="0" fontId="0" fillId="0" borderId="0" xfId="0" applyAlignment="1">
      <alignment horizontal="left" vertical="center"/>
    </xf>
    <xf numFmtId="182" fontId="0" fillId="0" borderId="0" xfId="0" applyNumberFormat="1"/>
    <xf numFmtId="0" fontId="0" fillId="0" borderId="0" xfId="0" applyAlignment="1">
      <alignment horizontal="center" vertical="center" wrapText="1"/>
    </xf>
    <xf numFmtId="183" fontId="0" fillId="0" borderId="0" xfId="0" applyNumberFormat="1"/>
    <xf numFmtId="0" fontId="0" fillId="0" borderId="0" xfId="0" applyAlignment="1">
      <alignment wrapText="1" shrinkToFit="1"/>
    </xf>
    <xf numFmtId="182" fontId="0" fillId="0" borderId="0" xfId="0" applyNumberFormat="1" applyAlignment="1">
      <alignment vertical="center" wrapText="1"/>
    </xf>
    <xf numFmtId="0" fontId="0" fillId="0" borderId="0" xfId="0"/>
    <xf numFmtId="0" fontId="0" fillId="0" borderId="7" xfId="0" applyBorder="1" applyAlignment="1">
      <alignment vertical="center"/>
    </xf>
    <xf numFmtId="0" fontId="0" fillId="40" borderId="7" xfId="0" applyFill="1" applyBorder="1" applyAlignment="1">
      <alignment vertical="center"/>
    </xf>
    <xf numFmtId="40" fontId="10" fillId="0" borderId="124" xfId="61" applyNumberFormat="1" applyFont="1" applyFill="1" applyBorder="1" applyAlignment="1">
      <alignment horizontal="center" vertical="center" shrinkToFit="1"/>
    </xf>
    <xf numFmtId="40" fontId="10" fillId="0" borderId="123" xfId="61" applyNumberFormat="1" applyFont="1" applyFill="1" applyBorder="1" applyAlignment="1">
      <alignment horizontal="center" vertical="center" shrinkToFit="1"/>
    </xf>
    <xf numFmtId="0" fontId="0" fillId="0" borderId="117" xfId="0" applyBorder="1" applyAlignment="1">
      <alignment vertical="center" wrapText="1"/>
    </xf>
    <xf numFmtId="0" fontId="4" fillId="34" borderId="61" xfId="0" applyFont="1" applyFill="1" applyBorder="1" applyAlignment="1">
      <alignment horizontal="left" vertical="center" wrapText="1"/>
    </xf>
    <xf numFmtId="0" fontId="4" fillId="34" borderId="47" xfId="0" applyFont="1" applyFill="1" applyBorder="1" applyAlignment="1">
      <alignment horizontal="left" vertical="center" wrapText="1"/>
    </xf>
    <xf numFmtId="0" fontId="4" fillId="34" borderId="0" xfId="0" applyFont="1" applyFill="1" applyAlignment="1">
      <alignment horizontal="center" vertical="center" wrapText="1"/>
    </xf>
    <xf numFmtId="0" fontId="4" fillId="34" borderId="33" xfId="0" applyFont="1" applyFill="1" applyBorder="1" applyAlignment="1">
      <alignment horizontal="center" vertical="center" wrapText="1"/>
    </xf>
    <xf numFmtId="0" fontId="50" fillId="34" borderId="0" xfId="0" applyFont="1" applyFill="1" applyAlignment="1">
      <alignment horizontal="left" vertical="center"/>
    </xf>
    <xf numFmtId="0" fontId="50" fillId="34" borderId="33" xfId="0" applyFont="1" applyFill="1" applyBorder="1" applyAlignment="1">
      <alignment horizontal="left" vertical="center"/>
    </xf>
    <xf numFmtId="0" fontId="50" fillId="34" borderId="0" xfId="0" applyFont="1" applyFill="1" applyAlignment="1">
      <alignment horizontal="center" vertical="center" wrapText="1"/>
    </xf>
    <xf numFmtId="0" fontId="50" fillId="34" borderId="33" xfId="0" applyFont="1" applyFill="1" applyBorder="1" applyAlignment="1">
      <alignment horizontal="center" vertical="center" wrapText="1"/>
    </xf>
    <xf numFmtId="0" fontId="4" fillId="34" borderId="28" xfId="0" applyFont="1" applyFill="1" applyBorder="1" applyAlignment="1">
      <alignment horizontal="left" vertical="center" wrapText="1"/>
    </xf>
    <xf numFmtId="0" fontId="59" fillId="34" borderId="17" xfId="0" applyFont="1" applyFill="1" applyBorder="1" applyAlignment="1">
      <alignment horizontal="center" vertical="center"/>
    </xf>
    <xf numFmtId="0" fontId="59" fillId="34" borderId="62" xfId="0" applyFont="1" applyFill="1" applyBorder="1" applyAlignment="1">
      <alignment horizontal="center" vertical="center"/>
    </xf>
    <xf numFmtId="0" fontId="59" fillId="34" borderId="0" xfId="0" applyFont="1" applyFill="1" applyAlignment="1">
      <alignment horizontal="center" vertical="center"/>
    </xf>
    <xf numFmtId="0" fontId="59" fillId="34" borderId="33" xfId="0" applyFont="1" applyFill="1" applyBorder="1" applyAlignment="1">
      <alignment horizontal="center" vertical="center"/>
    </xf>
    <xf numFmtId="0" fontId="50" fillId="34" borderId="40" xfId="0" applyFont="1" applyFill="1" applyBorder="1" applyAlignment="1">
      <alignment horizontal="left" vertical="center"/>
    </xf>
    <xf numFmtId="0" fontId="50" fillId="34" borderId="40" xfId="0" applyFont="1" applyFill="1" applyBorder="1" applyAlignment="1">
      <alignment horizontal="center" vertical="center" wrapText="1"/>
    </xf>
    <xf numFmtId="0" fontId="58" fillId="34" borderId="40" xfId="0" applyFont="1" applyFill="1" applyBorder="1" applyAlignment="1">
      <alignment horizontal="left" vertical="center"/>
    </xf>
    <xf numFmtId="0" fontId="58" fillId="34" borderId="33" xfId="0" applyFont="1" applyFill="1" applyBorder="1" applyAlignment="1">
      <alignment horizontal="left" vertical="center"/>
    </xf>
    <xf numFmtId="0" fontId="4" fillId="34" borderId="61" xfId="0" applyFont="1" applyFill="1" applyBorder="1" applyAlignment="1">
      <alignment vertical="center" wrapText="1"/>
    </xf>
    <xf numFmtId="0" fontId="4" fillId="34" borderId="47" xfId="0" applyFont="1" applyFill="1" applyBorder="1" applyAlignment="1">
      <alignment vertical="center" wrapText="1"/>
    </xf>
    <xf numFmtId="0" fontId="4" fillId="34" borderId="28" xfId="0" applyFont="1" applyFill="1" applyBorder="1" applyAlignment="1">
      <alignment vertical="center" wrapText="1"/>
    </xf>
    <xf numFmtId="0" fontId="0" fillId="34" borderId="40" xfId="0" applyFont="1" applyFill="1" applyBorder="1" applyAlignment="1">
      <alignment horizontal="center" vertical="center"/>
    </xf>
    <xf numFmtId="0" fontId="0" fillId="34" borderId="33" xfId="0" applyFont="1" applyFill="1" applyBorder="1" applyAlignment="1">
      <alignment horizontal="center" vertical="center"/>
    </xf>
    <xf numFmtId="0" fontId="59" fillId="0" borderId="40" xfId="0" applyFont="1" applyFill="1" applyBorder="1" applyAlignment="1">
      <alignment horizontal="center" vertical="center"/>
    </xf>
    <xf numFmtId="0" fontId="59" fillId="0" borderId="33" xfId="0" applyFont="1" applyFill="1" applyBorder="1" applyAlignment="1">
      <alignment horizontal="center" vertical="center"/>
    </xf>
    <xf numFmtId="0" fontId="50" fillId="0" borderId="40" xfId="0" applyFont="1" applyFill="1" applyBorder="1" applyAlignment="1">
      <alignment horizontal="center" vertical="center" wrapText="1"/>
    </xf>
    <xf numFmtId="0" fontId="50" fillId="0" borderId="33" xfId="0" applyFont="1" applyFill="1" applyBorder="1" applyAlignment="1">
      <alignment horizontal="center" vertical="center" wrapText="1"/>
    </xf>
    <xf numFmtId="0" fontId="50" fillId="0" borderId="40" xfId="0" applyFont="1" applyFill="1" applyBorder="1" applyAlignment="1">
      <alignment horizontal="left" vertical="center"/>
    </xf>
    <xf numFmtId="0" fontId="50" fillId="0" borderId="33" xfId="0" applyFont="1" applyFill="1" applyBorder="1" applyAlignment="1">
      <alignment horizontal="left" vertical="center"/>
    </xf>
    <xf numFmtId="0" fontId="58" fillId="0" borderId="40" xfId="0" applyFont="1" applyFill="1" applyBorder="1" applyAlignment="1">
      <alignment horizontal="left" vertical="center"/>
    </xf>
    <xf numFmtId="0" fontId="58" fillId="0" borderId="33" xfId="0" applyFont="1" applyFill="1" applyBorder="1" applyAlignment="1">
      <alignment horizontal="left" vertical="center"/>
    </xf>
    <xf numFmtId="0" fontId="0" fillId="34" borderId="41" xfId="0" applyFont="1" applyFill="1" applyBorder="1" applyAlignment="1">
      <alignment horizontal="center" vertical="center"/>
    </xf>
    <xf numFmtId="0" fontId="0" fillId="34" borderId="42" xfId="0" applyFont="1" applyFill="1" applyBorder="1" applyAlignment="1">
      <alignment horizontal="center" vertical="center"/>
    </xf>
    <xf numFmtId="0" fontId="59" fillId="34" borderId="63" xfId="0" applyFont="1" applyFill="1" applyBorder="1" applyAlignment="1">
      <alignment horizontal="center" vertical="center"/>
    </xf>
    <xf numFmtId="0" fontId="59" fillId="0" borderId="40" xfId="0" applyFont="1" applyFill="1" applyBorder="1" applyAlignment="1">
      <alignment horizontal="center" vertical="center" wrapText="1"/>
    </xf>
    <xf numFmtId="0" fontId="59" fillId="0" borderId="33" xfId="0" applyFont="1" applyFill="1" applyBorder="1" applyAlignment="1">
      <alignment horizontal="center" vertical="center" wrapText="1"/>
    </xf>
    <xf numFmtId="0" fontId="50" fillId="0" borderId="0" xfId="0" applyFont="1" applyFill="1" applyAlignment="1">
      <alignment horizontal="center" vertical="center" wrapText="1"/>
    </xf>
    <xf numFmtId="0" fontId="50" fillId="0" borderId="0" xfId="0" applyFont="1" applyFill="1" applyAlignment="1">
      <alignment horizontal="left" vertical="center"/>
    </xf>
    <xf numFmtId="0" fontId="4" fillId="34" borderId="25" xfId="0" applyFont="1" applyFill="1" applyBorder="1" applyAlignment="1">
      <alignment vertical="center" wrapText="1"/>
    </xf>
    <xf numFmtId="0" fontId="11" fillId="34" borderId="0" xfId="0" applyFont="1" applyFill="1" applyAlignment="1">
      <alignment horizontal="center" vertical="center"/>
    </xf>
    <xf numFmtId="0" fontId="4" fillId="34" borderId="6" xfId="0" applyFont="1" applyFill="1" applyBorder="1" applyAlignment="1">
      <alignment horizontal="center" vertical="center"/>
    </xf>
    <xf numFmtId="0" fontId="4" fillId="34" borderId="7" xfId="0" applyFont="1" applyFill="1" applyBorder="1" applyAlignment="1">
      <alignment horizontal="center" vertical="center"/>
    </xf>
    <xf numFmtId="0" fontId="4" fillId="34" borderId="8" xfId="0" applyFont="1" applyFill="1" applyBorder="1" applyAlignment="1">
      <alignment horizontal="center" vertical="center"/>
    </xf>
    <xf numFmtId="0" fontId="58" fillId="0" borderId="4" xfId="0" applyFont="1" applyFill="1" applyBorder="1" applyAlignment="1">
      <alignment horizontal="left" vertical="center"/>
    </xf>
    <xf numFmtId="0" fontId="58" fillId="0" borderId="0" xfId="0" applyFont="1" applyFill="1" applyBorder="1" applyAlignment="1">
      <alignment horizontal="left" vertical="center"/>
    </xf>
    <xf numFmtId="0" fontId="4" fillId="34" borderId="74" xfId="0" applyFont="1" applyFill="1" applyBorder="1" applyAlignment="1">
      <alignment horizontal="center" vertical="center"/>
    </xf>
    <xf numFmtId="0" fontId="4" fillId="34" borderId="75" xfId="0" applyFont="1" applyFill="1" applyBorder="1" applyAlignment="1">
      <alignment horizontal="center" vertical="center"/>
    </xf>
    <xf numFmtId="0" fontId="4" fillId="34" borderId="76" xfId="0" applyFont="1" applyFill="1" applyBorder="1" applyAlignment="1">
      <alignment horizontal="center" vertical="center"/>
    </xf>
    <xf numFmtId="0" fontId="4" fillId="34" borderId="77" xfId="0" applyFont="1" applyFill="1" applyBorder="1" applyAlignment="1">
      <alignment horizontal="center" vertical="center"/>
    </xf>
    <xf numFmtId="0" fontId="4" fillId="34" borderId="36" xfId="0" applyFont="1" applyFill="1" applyBorder="1" applyAlignment="1">
      <alignment horizontal="left" vertical="center" wrapText="1"/>
    </xf>
    <xf numFmtId="0" fontId="0" fillId="34" borderId="63" xfId="0" applyFont="1" applyFill="1" applyBorder="1" applyAlignment="1">
      <alignment horizontal="center" vertical="center"/>
    </xf>
    <xf numFmtId="0" fontId="0" fillId="34" borderId="17" xfId="0" applyFont="1" applyFill="1" applyBorder="1" applyAlignment="1">
      <alignment horizontal="center" vertical="center"/>
    </xf>
    <xf numFmtId="0" fontId="0" fillId="34" borderId="62" xfId="0" applyFont="1" applyFill="1" applyBorder="1" applyAlignment="1">
      <alignment horizontal="center" vertical="center"/>
    </xf>
    <xf numFmtId="0" fontId="4" fillId="37" borderId="61" xfId="0" applyFont="1" applyFill="1" applyBorder="1" applyAlignment="1">
      <alignment horizontal="left" vertical="center" wrapText="1"/>
    </xf>
    <xf numFmtId="0" fontId="4" fillId="37" borderId="47" xfId="0" applyFont="1" applyFill="1" applyBorder="1" applyAlignment="1">
      <alignment horizontal="left" vertical="center" wrapText="1"/>
    </xf>
    <xf numFmtId="0" fontId="4" fillId="37" borderId="28" xfId="0" applyFont="1" applyFill="1" applyBorder="1" applyAlignment="1">
      <alignment horizontal="left" vertical="center" wrapText="1"/>
    </xf>
    <xf numFmtId="0" fontId="58" fillId="34" borderId="40" xfId="0" applyFont="1" applyFill="1" applyBorder="1" applyAlignment="1">
      <alignment horizontal="left" vertical="center" wrapText="1"/>
    </xf>
    <xf numFmtId="0" fontId="58" fillId="34" borderId="41" xfId="0" applyFont="1" applyFill="1" applyBorder="1" applyAlignment="1">
      <alignment horizontal="left" vertical="center" wrapText="1"/>
    </xf>
    <xf numFmtId="0" fontId="58" fillId="34" borderId="0" xfId="0" applyFont="1" applyFill="1" applyBorder="1" applyAlignment="1">
      <alignment horizontal="left" vertical="center" wrapText="1"/>
    </xf>
    <xf numFmtId="0" fontId="58" fillId="34" borderId="27" xfId="0" applyFont="1" applyFill="1" applyBorder="1" applyAlignment="1">
      <alignment horizontal="left" vertical="center" wrapText="1"/>
    </xf>
    <xf numFmtId="0" fontId="58" fillId="34" borderId="33" xfId="0" applyFont="1" applyFill="1" applyBorder="1" applyAlignment="1">
      <alignment horizontal="left" vertical="center" wrapText="1"/>
    </xf>
    <xf numFmtId="0" fontId="58" fillId="34" borderId="42" xfId="0" applyFont="1" applyFill="1" applyBorder="1" applyAlignment="1">
      <alignment horizontal="left" vertical="center" wrapText="1"/>
    </xf>
    <xf numFmtId="0" fontId="61" fillId="37" borderId="40" xfId="0" applyFont="1" applyFill="1" applyBorder="1" applyAlignment="1">
      <alignment horizontal="left" vertical="center" wrapText="1"/>
    </xf>
    <xf numFmtId="0" fontId="61" fillId="37" borderId="40" xfId="0" applyFont="1" applyFill="1" applyBorder="1" applyAlignment="1">
      <alignment horizontal="left" vertical="center"/>
    </xf>
    <xf numFmtId="0" fontId="61" fillId="37" borderId="41" xfId="0" applyFont="1" applyFill="1" applyBorder="1" applyAlignment="1">
      <alignment horizontal="left" vertical="center"/>
    </xf>
    <xf numFmtId="0" fontId="61" fillId="37" borderId="0" xfId="0" applyFont="1" applyFill="1" applyBorder="1" applyAlignment="1">
      <alignment horizontal="left" vertical="center"/>
    </xf>
    <xf numFmtId="0" fontId="61" fillId="37" borderId="27" xfId="0" applyFont="1" applyFill="1" applyBorder="1" applyAlignment="1">
      <alignment horizontal="left" vertical="center"/>
    </xf>
    <xf numFmtId="0" fontId="61" fillId="37" borderId="5" xfId="0" applyFont="1" applyFill="1" applyBorder="1" applyAlignment="1">
      <alignment horizontal="left" vertical="center"/>
    </xf>
    <xf numFmtId="0" fontId="61" fillId="37" borderId="15" xfId="0" applyFont="1" applyFill="1" applyBorder="1" applyAlignment="1">
      <alignment horizontal="left" vertical="center"/>
    </xf>
    <xf numFmtId="0" fontId="4" fillId="37" borderId="32" xfId="0" applyFont="1" applyFill="1" applyBorder="1" applyAlignment="1">
      <alignment horizontal="left" vertical="center" wrapText="1"/>
    </xf>
    <xf numFmtId="0" fontId="4" fillId="34" borderId="3" xfId="0" applyFont="1" applyFill="1" applyBorder="1" applyAlignment="1">
      <alignment horizontal="center" vertical="center"/>
    </xf>
    <xf numFmtId="0" fontId="4" fillId="34" borderId="4" xfId="0" applyFont="1" applyFill="1" applyBorder="1" applyAlignment="1">
      <alignment horizontal="center" vertical="center"/>
    </xf>
    <xf numFmtId="0" fontId="4" fillId="34" borderId="1" xfId="0" applyFont="1" applyFill="1" applyBorder="1" applyAlignment="1">
      <alignment horizontal="center" vertical="center"/>
    </xf>
    <xf numFmtId="0" fontId="4" fillId="34" borderId="16" xfId="0" applyFont="1" applyFill="1" applyBorder="1" applyAlignment="1">
      <alignment horizontal="center" vertical="center"/>
    </xf>
    <xf numFmtId="0" fontId="4" fillId="34" borderId="5" xfId="0" applyFont="1" applyFill="1" applyBorder="1" applyAlignment="1">
      <alignment horizontal="center" vertical="center"/>
    </xf>
    <xf numFmtId="0" fontId="4" fillId="34" borderId="15" xfId="0" applyFont="1" applyFill="1" applyBorder="1" applyAlignment="1">
      <alignment horizontal="center" vertical="center"/>
    </xf>
    <xf numFmtId="0" fontId="4" fillId="34" borderId="25" xfId="0" applyFont="1" applyFill="1" applyBorder="1" applyAlignment="1">
      <alignment horizontal="left" vertical="center"/>
    </xf>
    <xf numFmtId="0" fontId="4" fillId="34" borderId="32" xfId="0" applyFont="1" applyFill="1" applyBorder="1" applyAlignment="1">
      <alignment horizontal="left" vertical="center"/>
    </xf>
    <xf numFmtId="0" fontId="4" fillId="34" borderId="78" xfId="0" applyFont="1" applyFill="1" applyBorder="1" applyAlignment="1">
      <alignment horizontal="center" vertical="center"/>
    </xf>
    <xf numFmtId="0" fontId="4" fillId="34" borderId="79" xfId="0" applyFont="1" applyFill="1" applyBorder="1" applyAlignment="1">
      <alignment horizontal="center" vertical="center"/>
    </xf>
    <xf numFmtId="0" fontId="4" fillId="34" borderId="80" xfId="0" applyFont="1" applyFill="1" applyBorder="1" applyAlignment="1">
      <alignment horizontal="center" vertical="center"/>
    </xf>
    <xf numFmtId="0" fontId="4" fillId="34" borderId="68" xfId="0" applyFont="1" applyFill="1" applyBorder="1" applyAlignment="1">
      <alignment horizontal="center" vertical="center"/>
    </xf>
    <xf numFmtId="0" fontId="4" fillId="34" borderId="69" xfId="0" applyFont="1" applyFill="1" applyBorder="1" applyAlignment="1">
      <alignment horizontal="center" vertical="center"/>
    </xf>
    <xf numFmtId="0" fontId="4" fillId="34" borderId="70" xfId="0" applyFont="1" applyFill="1" applyBorder="1" applyAlignment="1">
      <alignment horizontal="center" vertical="center"/>
    </xf>
    <xf numFmtId="0" fontId="4" fillId="34" borderId="71" xfId="0" applyFont="1" applyFill="1" applyBorder="1" applyAlignment="1">
      <alignment horizontal="center" vertical="center"/>
    </xf>
    <xf numFmtId="0" fontId="4" fillId="34" borderId="72" xfId="0" applyFont="1" applyFill="1" applyBorder="1" applyAlignment="1">
      <alignment horizontal="center" vertical="center"/>
    </xf>
    <xf numFmtId="0" fontId="4" fillId="34" borderId="73" xfId="0" applyFont="1" applyFill="1" applyBorder="1" applyAlignment="1">
      <alignment horizontal="center" vertical="center"/>
    </xf>
    <xf numFmtId="0" fontId="4" fillId="34" borderId="40" xfId="0" applyFont="1" applyFill="1" applyBorder="1" applyAlignment="1">
      <alignment horizontal="center" vertical="center" wrapText="1"/>
    </xf>
    <xf numFmtId="0" fontId="4" fillId="34" borderId="32" xfId="0" applyFont="1" applyFill="1" applyBorder="1" applyAlignment="1">
      <alignment horizontal="left" vertical="center" wrapText="1"/>
    </xf>
    <xf numFmtId="0" fontId="4" fillId="34" borderId="63" xfId="0" applyFont="1" applyFill="1" applyBorder="1" applyAlignment="1">
      <alignment horizontal="center" vertical="center" wrapText="1"/>
    </xf>
    <xf numFmtId="0" fontId="4" fillId="34" borderId="16" xfId="0" applyFont="1" applyFill="1" applyBorder="1" applyAlignment="1">
      <alignment horizontal="center" vertical="center" wrapText="1"/>
    </xf>
    <xf numFmtId="0" fontId="50" fillId="34" borderId="5" xfId="0" applyFont="1" applyFill="1" applyBorder="1" applyAlignment="1">
      <alignment horizontal="center" vertical="center" wrapText="1"/>
    </xf>
    <xf numFmtId="0" fontId="50" fillId="34" borderId="5" xfId="0" applyFont="1" applyFill="1" applyBorder="1" applyAlignment="1">
      <alignment horizontal="left" vertical="center"/>
    </xf>
    <xf numFmtId="0" fontId="0" fillId="37" borderId="17" xfId="0" applyFont="1" applyFill="1" applyBorder="1" applyAlignment="1">
      <alignment horizontal="center" vertical="center"/>
    </xf>
    <xf numFmtId="0" fontId="0" fillId="37" borderId="62" xfId="0" applyFont="1" applyFill="1" applyBorder="1" applyAlignment="1">
      <alignment horizontal="center" vertical="center"/>
    </xf>
    <xf numFmtId="0" fontId="50" fillId="37" borderId="0" xfId="0" applyFont="1" applyFill="1" applyAlignment="1">
      <alignment horizontal="left" vertical="center"/>
    </xf>
    <xf numFmtId="0" fontId="50" fillId="37" borderId="33" xfId="0" applyFont="1" applyFill="1" applyBorder="1" applyAlignment="1">
      <alignment horizontal="left" vertical="center"/>
    </xf>
    <xf numFmtId="0" fontId="59" fillId="37" borderId="0" xfId="0" applyFont="1" applyFill="1" applyAlignment="1">
      <alignment horizontal="center" vertical="center"/>
    </xf>
    <xf numFmtId="0" fontId="59" fillId="37" borderId="33" xfId="0" applyFont="1" applyFill="1" applyBorder="1" applyAlignment="1">
      <alignment horizontal="center" vertical="center"/>
    </xf>
    <xf numFmtId="0" fontId="58" fillId="34" borderId="40" xfId="0" applyFont="1" applyFill="1" applyBorder="1" applyAlignment="1">
      <alignment horizontal="center" vertical="center" wrapText="1"/>
    </xf>
    <xf numFmtId="0" fontId="58" fillId="34" borderId="33" xfId="0" applyFont="1" applyFill="1" applyBorder="1" applyAlignment="1">
      <alignment horizontal="center" vertical="center" wrapText="1"/>
    </xf>
    <xf numFmtId="0" fontId="4" fillId="34" borderId="58" xfId="0" applyFont="1" applyFill="1" applyBorder="1" applyAlignment="1">
      <alignment horizontal="left" vertical="center"/>
    </xf>
    <xf numFmtId="0" fontId="4" fillId="34" borderId="36" xfId="0" applyFont="1" applyFill="1" applyBorder="1" applyAlignment="1">
      <alignment horizontal="left" vertical="center"/>
    </xf>
    <xf numFmtId="0" fontId="4" fillId="34" borderId="62" xfId="0" applyFont="1" applyFill="1" applyBorder="1" applyAlignment="1">
      <alignment horizontal="center" vertical="center" wrapText="1"/>
    </xf>
    <xf numFmtId="0" fontId="0" fillId="37" borderId="63" xfId="0" applyFont="1" applyFill="1" applyBorder="1" applyAlignment="1">
      <alignment horizontal="center" vertical="center"/>
    </xf>
    <xf numFmtId="0" fontId="50" fillId="37" borderId="40" xfId="0" applyFont="1" applyFill="1" applyBorder="1" applyAlignment="1">
      <alignment horizontal="left" vertical="center"/>
    </xf>
    <xf numFmtId="0" fontId="59" fillId="37" borderId="40" xfId="0" applyFont="1" applyFill="1" applyBorder="1" applyAlignment="1">
      <alignment horizontal="center" vertical="center"/>
    </xf>
    <xf numFmtId="0" fontId="58" fillId="0" borderId="40" xfId="0" applyFont="1" applyFill="1" applyBorder="1" applyAlignment="1">
      <alignment horizontal="center" vertical="center"/>
    </xf>
    <xf numFmtId="0" fontId="58" fillId="0" borderId="33" xfId="0" applyFont="1" applyFill="1" applyBorder="1" applyAlignment="1">
      <alignment horizontal="center" vertical="center"/>
    </xf>
    <xf numFmtId="0" fontId="0" fillId="34" borderId="63" xfId="0" applyFont="1" applyFill="1" applyBorder="1" applyAlignment="1">
      <alignment horizontal="center" vertical="center" wrapText="1"/>
    </xf>
    <xf numFmtId="0" fontId="0" fillId="34" borderId="62" xfId="0" applyFont="1" applyFill="1" applyBorder="1" applyAlignment="1">
      <alignment horizontal="center" vertical="center" wrapText="1"/>
    </xf>
    <xf numFmtId="0" fontId="53" fillId="0" borderId="40" xfId="0" applyFont="1" applyFill="1" applyBorder="1" applyAlignment="1">
      <alignment horizontal="left" vertical="center"/>
    </xf>
    <xf numFmtId="0" fontId="53" fillId="0" borderId="33" xfId="0" applyFont="1" applyFill="1" applyBorder="1" applyAlignment="1">
      <alignment horizontal="left" vertical="center"/>
    </xf>
    <xf numFmtId="0" fontId="59" fillId="34" borderId="40" xfId="0" applyFont="1" applyFill="1" applyBorder="1" applyAlignment="1">
      <alignment horizontal="center" vertical="center" wrapText="1"/>
    </xf>
    <xf numFmtId="0" fontId="59" fillId="34" borderId="33" xfId="0" applyFont="1" applyFill="1" applyBorder="1" applyAlignment="1">
      <alignment horizontal="center" vertical="center" wrapText="1"/>
    </xf>
    <xf numFmtId="0" fontId="4" fillId="34" borderId="25" xfId="0" applyFont="1" applyFill="1" applyBorder="1" applyAlignment="1">
      <alignment horizontal="left" vertical="center" wrapText="1"/>
    </xf>
    <xf numFmtId="0" fontId="50" fillId="34" borderId="0" xfId="0" applyFont="1" applyFill="1" applyBorder="1" applyAlignment="1">
      <alignment horizontal="left" vertical="center"/>
    </xf>
    <xf numFmtId="0" fontId="59" fillId="34" borderId="0" xfId="0" applyFont="1" applyFill="1" applyBorder="1" applyAlignment="1">
      <alignment horizontal="center" vertical="center" wrapText="1"/>
    </xf>
    <xf numFmtId="0" fontId="4" fillId="34" borderId="17" xfId="0" applyFont="1" applyFill="1" applyBorder="1" applyAlignment="1">
      <alignment horizontal="center" vertical="center"/>
    </xf>
    <xf numFmtId="0" fontId="4" fillId="34" borderId="0" xfId="0" applyFont="1" applyFill="1" applyAlignment="1">
      <alignment horizontal="center" vertical="center"/>
    </xf>
    <xf numFmtId="0" fontId="4" fillId="34" borderId="27" xfId="0" applyFont="1" applyFill="1" applyBorder="1" applyAlignment="1">
      <alignment horizontal="center" vertical="center"/>
    </xf>
    <xf numFmtId="0" fontId="4" fillId="34" borderId="28" xfId="0" applyFont="1" applyFill="1" applyBorder="1" applyAlignment="1">
      <alignment horizontal="left" vertical="center"/>
    </xf>
    <xf numFmtId="0" fontId="58" fillId="34" borderId="4" xfId="0" applyFont="1" applyFill="1" applyBorder="1" applyAlignment="1">
      <alignment horizontal="left" vertical="center"/>
    </xf>
    <xf numFmtId="0" fontId="58" fillId="34" borderId="1" xfId="0" applyFont="1" applyFill="1" applyBorder="1" applyAlignment="1">
      <alignment horizontal="left" vertical="center"/>
    </xf>
    <xf numFmtId="0" fontId="58" fillId="34" borderId="42" xfId="0" applyFont="1" applyFill="1" applyBorder="1" applyAlignment="1">
      <alignment horizontal="left" vertical="center"/>
    </xf>
    <xf numFmtId="0" fontId="60" fillId="34" borderId="0" xfId="0" applyFont="1" applyFill="1" applyBorder="1" applyAlignment="1">
      <alignment horizontal="left" vertical="center" wrapText="1"/>
    </xf>
    <xf numFmtId="0" fontId="60" fillId="34" borderId="27" xfId="0" applyFont="1" applyFill="1" applyBorder="1" applyAlignment="1">
      <alignment horizontal="left" vertical="center" wrapText="1"/>
    </xf>
    <xf numFmtId="0" fontId="58" fillId="34" borderId="38" xfId="0" applyFont="1" applyFill="1" applyBorder="1" applyAlignment="1">
      <alignment horizontal="left" vertical="center" wrapText="1"/>
    </xf>
    <xf numFmtId="0" fontId="58" fillId="34" borderId="39" xfId="0" applyFont="1" applyFill="1" applyBorder="1" applyAlignment="1">
      <alignment horizontal="left" vertical="center" wrapText="1"/>
    </xf>
    <xf numFmtId="0" fontId="67" fillId="37" borderId="27" xfId="0" applyFont="1" applyFill="1" applyBorder="1" applyAlignment="1">
      <alignment horizontal="left" vertical="center" wrapText="1"/>
    </xf>
    <xf numFmtId="0" fontId="67" fillId="0" borderId="27" xfId="0" applyFont="1" applyFill="1" applyBorder="1" applyAlignment="1">
      <alignment horizontal="left" vertical="center" wrapText="1"/>
    </xf>
    <xf numFmtId="0" fontId="58" fillId="34" borderId="0" xfId="0" applyFont="1" applyFill="1" applyBorder="1" applyAlignment="1">
      <alignment horizontal="left" vertical="center"/>
    </xf>
    <xf numFmtId="0" fontId="58" fillId="34" borderId="5" xfId="0" applyFont="1" applyFill="1" applyBorder="1" applyAlignment="1">
      <alignment horizontal="left" vertical="center"/>
    </xf>
    <xf numFmtId="0" fontId="67" fillId="34" borderId="27" xfId="0" applyFont="1" applyFill="1" applyBorder="1" applyAlignment="1">
      <alignment horizontal="left" vertical="center" wrapText="1"/>
    </xf>
    <xf numFmtId="0" fontId="58" fillId="0" borderId="40" xfId="0" applyFont="1" applyFill="1" applyBorder="1" applyAlignment="1">
      <alignment horizontal="center" vertical="center" wrapText="1"/>
    </xf>
    <xf numFmtId="0" fontId="58" fillId="0" borderId="33" xfId="0" applyFont="1" applyFill="1" applyBorder="1" applyAlignment="1">
      <alignment horizontal="center" vertical="center" wrapText="1"/>
    </xf>
    <xf numFmtId="0" fontId="0" fillId="34" borderId="40" xfId="0" applyFill="1" applyBorder="1" applyAlignment="1">
      <alignment horizontal="center" vertical="center" wrapText="1"/>
    </xf>
    <xf numFmtId="0" fontId="0" fillId="34" borderId="33" xfId="0" applyFill="1" applyBorder="1" applyAlignment="1">
      <alignment horizontal="center" vertical="center" wrapText="1"/>
    </xf>
    <xf numFmtId="0" fontId="4" fillId="38" borderId="61" xfId="0" applyFont="1" applyFill="1" applyBorder="1" applyAlignment="1">
      <alignment horizontal="left" vertical="center" wrapText="1"/>
    </xf>
    <xf numFmtId="0" fontId="4" fillId="38" borderId="28" xfId="0" applyFont="1" applyFill="1" applyBorder="1" applyAlignment="1">
      <alignment horizontal="left" vertical="center" wrapText="1"/>
    </xf>
    <xf numFmtId="0" fontId="68" fillId="38" borderId="40" xfId="0" applyFont="1" applyFill="1" applyBorder="1" applyAlignment="1">
      <alignment horizontal="left" vertical="center" wrapText="1"/>
    </xf>
    <xf numFmtId="0" fontId="68" fillId="38" borderId="41" xfId="0" applyFont="1" applyFill="1" applyBorder="1" applyAlignment="1">
      <alignment horizontal="left" vertical="center" wrapText="1"/>
    </xf>
    <xf numFmtId="0" fontId="68" fillId="38" borderId="0" xfId="0" applyFont="1" applyFill="1" applyAlignment="1">
      <alignment horizontal="left" vertical="center" wrapText="1"/>
    </xf>
    <xf numFmtId="0" fontId="68" fillId="38" borderId="27" xfId="0" applyFont="1" applyFill="1" applyBorder="1" applyAlignment="1">
      <alignment horizontal="left" vertical="center" wrapText="1"/>
    </xf>
    <xf numFmtId="0" fontId="68" fillId="38" borderId="5" xfId="0" applyFont="1" applyFill="1" applyBorder="1" applyAlignment="1">
      <alignment horizontal="left" vertical="center" wrapText="1"/>
    </xf>
    <xf numFmtId="0" fontId="68" fillId="38" borderId="15" xfId="0" applyFont="1" applyFill="1" applyBorder="1" applyAlignment="1">
      <alignment horizontal="left" vertical="center" wrapText="1"/>
    </xf>
    <xf numFmtId="0" fontId="4" fillId="34" borderId="57" xfId="0" applyFont="1" applyFill="1" applyBorder="1" applyAlignment="1">
      <alignment horizontal="left" vertical="center" wrapText="1"/>
    </xf>
    <xf numFmtId="0" fontId="0" fillId="34" borderId="13" xfId="0" applyFill="1" applyBorder="1" applyAlignment="1">
      <alignment horizontal="center" vertical="center" wrapText="1"/>
    </xf>
    <xf numFmtId="0" fontId="68" fillId="34" borderId="13" xfId="0" applyFont="1" applyFill="1" applyBorder="1" applyAlignment="1">
      <alignment horizontal="left" vertical="center"/>
    </xf>
    <xf numFmtId="0" fontId="68" fillId="34" borderId="33" xfId="0" applyFont="1" applyFill="1" applyBorder="1" applyAlignment="1">
      <alignment horizontal="left" vertical="center"/>
    </xf>
    <xf numFmtId="0" fontId="59" fillId="34" borderId="13" xfId="0" applyFont="1" applyFill="1" applyBorder="1" applyAlignment="1">
      <alignment horizontal="center" vertical="center" wrapText="1"/>
    </xf>
    <xf numFmtId="0" fontId="50" fillId="34" borderId="13" xfId="0" applyFont="1" applyFill="1" applyBorder="1" applyAlignment="1">
      <alignment horizontal="left" vertical="center"/>
    </xf>
    <xf numFmtId="0" fontId="4" fillId="34" borderId="78" xfId="0" applyFont="1" applyFill="1" applyBorder="1" applyAlignment="1">
      <alignment horizontal="center" vertical="top"/>
    </xf>
    <xf numFmtId="0" fontId="4" fillId="34" borderId="79" xfId="0" applyFont="1" applyFill="1" applyBorder="1" applyAlignment="1">
      <alignment horizontal="center" vertical="top"/>
    </xf>
    <xf numFmtId="0" fontId="4" fillId="34" borderId="80" xfId="0" applyFont="1" applyFill="1" applyBorder="1" applyAlignment="1">
      <alignment horizontal="center" vertical="top"/>
    </xf>
    <xf numFmtId="0" fontId="4" fillId="34" borderId="68" xfId="0" applyFont="1" applyFill="1" applyBorder="1" applyAlignment="1">
      <alignment horizontal="center" vertical="top"/>
    </xf>
    <xf numFmtId="0" fontId="4" fillId="34" borderId="69" xfId="0" applyFont="1" applyFill="1" applyBorder="1" applyAlignment="1">
      <alignment horizontal="center" vertical="top"/>
    </xf>
    <xf numFmtId="0" fontId="4" fillId="34" borderId="70" xfId="0" applyFont="1" applyFill="1" applyBorder="1" applyAlignment="1">
      <alignment horizontal="center" vertical="top"/>
    </xf>
    <xf numFmtId="0" fontId="4" fillId="34" borderId="71" xfId="0" applyFont="1" applyFill="1" applyBorder="1" applyAlignment="1">
      <alignment horizontal="center" vertical="top"/>
    </xf>
    <xf numFmtId="0" fontId="4" fillId="34" borderId="72" xfId="0" applyFont="1" applyFill="1" applyBorder="1" applyAlignment="1">
      <alignment horizontal="center" vertical="top"/>
    </xf>
    <xf numFmtId="0" fontId="4" fillId="34" borderId="73" xfId="0" applyFont="1" applyFill="1" applyBorder="1" applyAlignment="1">
      <alignment horizontal="center" vertical="top"/>
    </xf>
    <xf numFmtId="0" fontId="12" fillId="38" borderId="47" xfId="0" applyFont="1" applyFill="1" applyBorder="1" applyAlignment="1">
      <alignment horizontal="left" vertical="center" wrapText="1"/>
    </xf>
    <xf numFmtId="0" fontId="0" fillId="38" borderId="63" xfId="0" applyFill="1" applyBorder="1" applyAlignment="1">
      <alignment horizontal="center" vertical="center"/>
    </xf>
    <xf numFmtId="0" fontId="0" fillId="38" borderId="62" xfId="0" applyFill="1" applyBorder="1" applyAlignment="1">
      <alignment horizontal="center" vertical="center"/>
    </xf>
    <xf numFmtId="0" fontId="50" fillId="38" borderId="40" xfId="0" applyFont="1" applyFill="1" applyBorder="1" applyAlignment="1">
      <alignment horizontal="left" vertical="center"/>
    </xf>
    <xf numFmtId="0" fontId="50" fillId="38" borderId="33" xfId="0" applyFont="1" applyFill="1" applyBorder="1" applyAlignment="1">
      <alignment horizontal="left" vertical="center"/>
    </xf>
    <xf numFmtId="0" fontId="59" fillId="38" borderId="40" xfId="0" applyFont="1" applyFill="1" applyBorder="1" applyAlignment="1">
      <alignment horizontal="center" vertical="center"/>
    </xf>
    <xf numFmtId="0" fontId="59" fillId="38" borderId="33" xfId="0" applyFont="1" applyFill="1" applyBorder="1" applyAlignment="1">
      <alignment horizontal="center" vertical="center"/>
    </xf>
    <xf numFmtId="0" fontId="50" fillId="38" borderId="0" xfId="0" applyFont="1" applyFill="1" applyAlignment="1">
      <alignment horizontal="left" vertical="center"/>
    </xf>
    <xf numFmtId="0" fontId="4" fillId="34" borderId="32" xfId="0" applyFont="1" applyFill="1" applyBorder="1" applyAlignment="1">
      <alignment vertical="center" wrapText="1"/>
    </xf>
    <xf numFmtId="0" fontId="0" fillId="34" borderId="63" xfId="0" applyFill="1" applyBorder="1" applyAlignment="1">
      <alignment horizontal="center" vertical="center" wrapText="1"/>
    </xf>
    <xf numFmtId="0" fontId="0" fillId="34" borderId="16" xfId="0" applyFill="1" applyBorder="1" applyAlignment="1">
      <alignment horizontal="center" vertical="center" wrapText="1"/>
    </xf>
    <xf numFmtId="0" fontId="59" fillId="34" borderId="5" xfId="0" applyFont="1" applyFill="1" applyBorder="1" applyAlignment="1">
      <alignment horizontal="center" vertical="center" wrapText="1"/>
    </xf>
    <xf numFmtId="0" fontId="4" fillId="34" borderId="40" xfId="0" applyFont="1" applyFill="1" applyBorder="1" applyAlignment="1">
      <alignment horizontal="left" vertical="center"/>
    </xf>
    <xf numFmtId="0" fontId="4" fillId="34" borderId="33" xfId="0" applyFont="1" applyFill="1" applyBorder="1" applyAlignment="1">
      <alignment horizontal="left" vertical="center"/>
    </xf>
    <xf numFmtId="0" fontId="4" fillId="34" borderId="27" xfId="0" applyFont="1" applyFill="1" applyBorder="1" applyAlignment="1">
      <alignment vertical="center" wrapText="1"/>
    </xf>
    <xf numFmtId="0" fontId="0" fillId="34" borderId="17" xfId="0" applyFill="1" applyBorder="1" applyAlignment="1">
      <alignment horizontal="center" vertical="center" wrapText="1"/>
    </xf>
    <xf numFmtId="0" fontId="59" fillId="34" borderId="0" xfId="0" applyFont="1" applyFill="1" applyAlignment="1">
      <alignment horizontal="center" vertical="center" wrapText="1"/>
    </xf>
    <xf numFmtId="0" fontId="4" fillId="34" borderId="0" xfId="0" applyFont="1" applyFill="1" applyAlignment="1">
      <alignment horizontal="left" vertical="center"/>
    </xf>
    <xf numFmtId="0" fontId="4" fillId="34" borderId="105" xfId="0" applyFont="1" applyFill="1" applyBorder="1" applyAlignment="1">
      <alignment vertical="center" wrapText="1"/>
    </xf>
    <xf numFmtId="0" fontId="4" fillId="34" borderId="112" xfId="0" applyFont="1" applyFill="1" applyBorder="1" applyAlignment="1">
      <alignment vertical="center" wrapText="1"/>
    </xf>
    <xf numFmtId="0" fontId="0" fillId="34" borderId="0" xfId="0" applyFill="1" applyAlignment="1">
      <alignment horizontal="center" vertical="center" wrapText="1"/>
    </xf>
    <xf numFmtId="0" fontId="0" fillId="34" borderId="108" xfId="0" applyFill="1" applyBorder="1" applyAlignment="1">
      <alignment horizontal="center" vertical="center" wrapText="1"/>
    </xf>
    <xf numFmtId="0" fontId="50" fillId="34" borderId="108" xfId="0" applyFont="1" applyFill="1" applyBorder="1" applyAlignment="1">
      <alignment horizontal="left" vertical="center"/>
    </xf>
    <xf numFmtId="0" fontId="59" fillId="34" borderId="108" xfId="0" applyFont="1" applyFill="1" applyBorder="1" applyAlignment="1">
      <alignment horizontal="center" vertical="center" wrapText="1"/>
    </xf>
    <xf numFmtId="0" fontId="4" fillId="34" borderId="108" xfId="0" applyFont="1" applyFill="1" applyBorder="1" applyAlignment="1">
      <alignment horizontal="left" vertical="center"/>
    </xf>
    <xf numFmtId="0" fontId="0" fillId="34" borderId="5" xfId="0" applyFill="1" applyBorder="1" applyAlignment="1">
      <alignment horizontal="center" vertical="center" wrapText="1"/>
    </xf>
    <xf numFmtId="0" fontId="4" fillId="34" borderId="5" xfId="0" applyFont="1" applyFill="1" applyBorder="1" applyAlignment="1">
      <alignment horizontal="left" vertical="center"/>
    </xf>
    <xf numFmtId="0" fontId="9" fillId="0" borderId="45" xfId="0" applyFont="1" applyBorder="1" applyAlignment="1">
      <alignment horizontal="center" vertical="top"/>
    </xf>
    <xf numFmtId="0" fontId="9" fillId="0" borderId="3" xfId="0" applyFont="1" applyBorder="1" applyAlignment="1">
      <alignment horizontal="left" vertical="top"/>
    </xf>
    <xf numFmtId="0" fontId="9" fillId="0" borderId="4" xfId="0" applyFont="1" applyBorder="1" applyAlignment="1">
      <alignment horizontal="left" vertical="top"/>
    </xf>
    <xf numFmtId="0" fontId="9" fillId="0" borderId="1" xfId="0" applyFont="1" applyBorder="1" applyAlignment="1">
      <alignment horizontal="left" vertical="top"/>
    </xf>
    <xf numFmtId="0" fontId="0" fillId="0" borderId="16" xfId="0" applyBorder="1" applyAlignment="1">
      <alignment horizontal="left" vertical="top"/>
    </xf>
    <xf numFmtId="0" fontId="0" fillId="0" borderId="5" xfId="0" applyBorder="1" applyAlignment="1">
      <alignment horizontal="left" vertical="top"/>
    </xf>
    <xf numFmtId="0" fontId="0" fillId="0" borderId="15" xfId="0" applyBorder="1" applyAlignment="1">
      <alignment horizontal="left" vertical="top"/>
    </xf>
    <xf numFmtId="0" fontId="0" fillId="0" borderId="7" xfId="0" applyBorder="1" applyAlignment="1">
      <alignment horizontal="left" vertical="top"/>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9" fillId="0" borderId="16" xfId="0" applyFont="1" applyBorder="1" applyAlignment="1">
      <alignment horizontal="left" vertical="center"/>
    </xf>
    <xf numFmtId="0" fontId="9" fillId="0" borderId="5" xfId="0" applyFont="1" applyBorder="1" applyAlignment="1">
      <alignment horizontal="left" vertical="center"/>
    </xf>
    <xf numFmtId="0" fontId="9" fillId="0" borderId="15" xfId="0" applyFont="1" applyBorder="1" applyAlignment="1">
      <alignment horizontal="left" vertical="center"/>
    </xf>
    <xf numFmtId="0" fontId="9" fillId="0" borderId="3" xfId="0" applyFont="1" applyBorder="1" applyAlignment="1">
      <alignment horizontal="left" vertical="top" wrapText="1"/>
    </xf>
    <xf numFmtId="0" fontId="9" fillId="0" borderId="17" xfId="0" applyFont="1" applyBorder="1" applyAlignment="1">
      <alignment horizontal="left" vertical="top"/>
    </xf>
    <xf numFmtId="0" fontId="9" fillId="0" borderId="0" xfId="0" applyFont="1" applyAlignment="1">
      <alignment horizontal="left" vertical="top"/>
    </xf>
    <xf numFmtId="0" fontId="9" fillId="0" borderId="27" xfId="0" applyFont="1" applyBorder="1" applyAlignment="1">
      <alignment horizontal="left" vertical="top"/>
    </xf>
    <xf numFmtId="0" fontId="9" fillId="0" borderId="16" xfId="0" applyFont="1" applyBorder="1" applyAlignment="1">
      <alignment horizontal="left" vertical="top"/>
    </xf>
    <xf numFmtId="0" fontId="9" fillId="0" borderId="5" xfId="0" applyFont="1" applyBorder="1" applyAlignment="1">
      <alignment horizontal="left" vertical="top"/>
    </xf>
    <xf numFmtId="0" fontId="9" fillId="0" borderId="15" xfId="0" applyFont="1" applyBorder="1" applyAlignment="1">
      <alignment horizontal="left" vertical="top"/>
    </xf>
    <xf numFmtId="0" fontId="0" fillId="0" borderId="17" xfId="0" applyBorder="1" applyAlignment="1">
      <alignment horizontal="left" vertical="top"/>
    </xf>
    <xf numFmtId="0" fontId="0" fillId="0" borderId="0" xfId="0" applyAlignment="1">
      <alignment horizontal="left" vertical="top"/>
    </xf>
    <xf numFmtId="0" fontId="0" fillId="0" borderId="27" xfId="0" applyBorder="1" applyAlignment="1">
      <alignment horizontal="left" vertical="top"/>
    </xf>
    <xf numFmtId="0" fontId="0" fillId="0" borderId="87" xfId="0" applyBorder="1" applyAlignment="1">
      <alignment horizontal="left" vertical="top"/>
    </xf>
    <xf numFmtId="0" fontId="0" fillId="0" borderId="86" xfId="0" applyBorder="1" applyAlignment="1">
      <alignment horizontal="left" vertical="top"/>
    </xf>
    <xf numFmtId="0" fontId="0" fillId="0" borderId="88" xfId="0" applyBorder="1" applyAlignment="1">
      <alignment horizontal="left" vertical="top"/>
    </xf>
    <xf numFmtId="0" fontId="9" fillId="0" borderId="34" xfId="0" applyFont="1" applyBorder="1" applyAlignment="1">
      <alignment horizontal="left" vertical="center"/>
    </xf>
    <xf numFmtId="0" fontId="9" fillId="0" borderId="35" xfId="0" applyFont="1" applyBorder="1" applyAlignment="1">
      <alignment horizontal="left" vertical="center"/>
    </xf>
    <xf numFmtId="0" fontId="9" fillId="0" borderId="43" xfId="0" applyFont="1" applyBorder="1" applyAlignment="1">
      <alignment horizontal="left" vertical="center"/>
    </xf>
    <xf numFmtId="0" fontId="9" fillId="0" borderId="21" xfId="0" applyFont="1" applyBorder="1" applyAlignment="1">
      <alignment horizontal="left" vertical="center"/>
    </xf>
    <xf numFmtId="0" fontId="9" fillId="0" borderId="23" xfId="0" applyFont="1" applyBorder="1" applyAlignment="1">
      <alignment horizontal="left" vertical="center"/>
    </xf>
    <xf numFmtId="0" fontId="9" fillId="0" borderId="24"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1" xfId="0" applyFont="1" applyBorder="1" applyAlignment="1">
      <alignment horizontal="left" vertical="center"/>
    </xf>
    <xf numFmtId="0" fontId="9" fillId="0" borderId="0" xfId="0" applyFont="1" applyAlignment="1">
      <alignment horizontal="center" vertical="center"/>
    </xf>
    <xf numFmtId="0" fontId="9" fillId="0" borderId="0" xfId="0" applyFont="1" applyAlignment="1">
      <alignment horizontal="right"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5" fillId="4" borderId="6" xfId="0" applyFont="1" applyFill="1" applyBorder="1" applyAlignment="1">
      <alignment horizontal="left" vertical="center"/>
    </xf>
    <xf numFmtId="0" fontId="5" fillId="4" borderId="7" xfId="0" applyFont="1" applyFill="1" applyBorder="1" applyAlignment="1">
      <alignment horizontal="left" vertical="center"/>
    </xf>
    <xf numFmtId="0" fontId="5" fillId="4" borderId="8" xfId="0" applyFont="1" applyFill="1" applyBorder="1" applyAlignment="1">
      <alignment horizontal="left"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62"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42" xfId="0" applyFont="1" applyFill="1" applyBorder="1" applyAlignment="1">
      <alignment horizontal="center" vertical="center"/>
    </xf>
    <xf numFmtId="0" fontId="5" fillId="4" borderId="40" xfId="0" applyFont="1" applyFill="1" applyBorder="1" applyAlignment="1">
      <alignment horizontal="center" vertical="center"/>
    </xf>
    <xf numFmtId="0" fontId="5" fillId="4" borderId="0" xfId="0" applyFont="1" applyFill="1" applyAlignment="1">
      <alignment horizontal="center" vertical="center"/>
    </xf>
    <xf numFmtId="0" fontId="5" fillId="4" borderId="5" xfId="0" applyFont="1" applyFill="1" applyBorder="1" applyAlignment="1">
      <alignment horizontal="center" vertical="center"/>
    </xf>
    <xf numFmtId="0" fontId="8" fillId="0" borderId="26"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6" xfId="0" applyFont="1" applyBorder="1" applyAlignment="1">
      <alignment horizontal="center" vertical="center" shrinkToFit="1"/>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9" xfId="0" applyFont="1" applyBorder="1" applyAlignment="1">
      <alignment horizontal="center" vertical="center"/>
    </xf>
    <xf numFmtId="0" fontId="8" fillId="0" borderId="90" xfId="0" applyFont="1" applyBorder="1" applyAlignment="1">
      <alignment horizontal="center" vertical="center" wrapText="1"/>
    </xf>
    <xf numFmtId="0" fontId="8" fillId="0" borderId="91" xfId="0" applyFont="1" applyBorder="1" applyAlignment="1">
      <alignment horizontal="center" vertical="center" wrapText="1"/>
    </xf>
    <xf numFmtId="0" fontId="8" fillId="0" borderId="92" xfId="0" applyFont="1" applyBorder="1" applyAlignment="1">
      <alignment horizontal="center" vertical="center" wrapText="1"/>
    </xf>
    <xf numFmtId="0" fontId="8" fillId="0" borderId="25" xfId="0" applyFont="1" applyBorder="1" applyAlignment="1">
      <alignment horizontal="center" vertical="center" wrapText="1"/>
    </xf>
    <xf numFmtId="0" fontId="0" fillId="0" borderId="28" xfId="0" applyBorder="1" applyAlignment="1">
      <alignment horizontal="center" vertical="center" wrapText="1"/>
    </xf>
    <xf numFmtId="0" fontId="0" fillId="0" borderId="32" xfId="0" applyBorder="1" applyAlignment="1">
      <alignment horizontal="center" vertical="center" wrapText="1"/>
    </xf>
    <xf numFmtId="0" fontId="8" fillId="0" borderId="28"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8" xfId="0" applyFont="1" applyBorder="1" applyAlignment="1">
      <alignment horizontal="center" vertical="center"/>
    </xf>
    <xf numFmtId="0" fontId="30" fillId="34" borderId="0" xfId="47" applyFill="1" applyAlignment="1">
      <alignment horizontal="left" vertical="center"/>
    </xf>
    <xf numFmtId="0" fontId="30" fillId="34" borderId="0" xfId="47" applyFill="1" applyAlignment="1">
      <alignment horizontal="left" vertical="center" wrapText="1"/>
    </xf>
    <xf numFmtId="0" fontId="30" fillId="34" borderId="2" xfId="47" applyFill="1" applyBorder="1" applyAlignment="1">
      <alignment horizontal="center" vertical="center"/>
    </xf>
    <xf numFmtId="179" fontId="45" fillId="34" borderId="6" xfId="47" applyNumberFormat="1" applyFont="1" applyFill="1" applyBorder="1" applyAlignment="1">
      <alignment horizontal="center" vertical="center"/>
    </xf>
    <xf numFmtId="179" fontId="45" fillId="34" borderId="7" xfId="47" applyNumberFormat="1" applyFont="1" applyFill="1" applyBorder="1" applyAlignment="1">
      <alignment horizontal="center" vertical="center"/>
    </xf>
    <xf numFmtId="179" fontId="45" fillId="34" borderId="8" xfId="47" applyNumberFormat="1" applyFont="1" applyFill="1" applyBorder="1" applyAlignment="1">
      <alignment horizontal="center" vertical="center"/>
    </xf>
    <xf numFmtId="0" fontId="30" fillId="34" borderId="3" xfId="47" applyFill="1" applyBorder="1" applyAlignment="1">
      <alignment horizontal="center" vertical="center" wrapText="1"/>
    </xf>
    <xf numFmtId="0" fontId="30" fillId="34" borderId="4" xfId="47" applyFill="1" applyBorder="1" applyAlignment="1">
      <alignment horizontal="center" vertical="center" wrapText="1"/>
    </xf>
    <xf numFmtId="0" fontId="30" fillId="34" borderId="1" xfId="47" applyFill="1" applyBorder="1" applyAlignment="1">
      <alignment horizontal="center" vertical="center" wrapText="1"/>
    </xf>
    <xf numFmtId="180" fontId="45" fillId="36" borderId="3" xfId="28" applyNumberFormat="1" applyFont="1" applyFill="1" applyBorder="1" applyAlignment="1">
      <alignment horizontal="center" vertical="center"/>
    </xf>
    <xf numFmtId="180" fontId="45" fillId="36" borderId="4" xfId="28" applyNumberFormat="1" applyFont="1" applyFill="1" applyBorder="1" applyAlignment="1">
      <alignment horizontal="center" vertical="center"/>
    </xf>
    <xf numFmtId="180" fontId="45" fillId="36" borderId="1" xfId="28" applyNumberFormat="1" applyFont="1" applyFill="1" applyBorder="1" applyAlignment="1">
      <alignment horizontal="center" vertical="center"/>
    </xf>
    <xf numFmtId="180" fontId="45" fillId="36" borderId="16" xfId="28" applyNumberFormat="1" applyFont="1" applyFill="1" applyBorder="1" applyAlignment="1">
      <alignment horizontal="center" vertical="center"/>
    </xf>
    <xf numFmtId="180" fontId="45" fillId="36" borderId="5" xfId="28" applyNumberFormat="1" applyFont="1" applyFill="1" applyBorder="1" applyAlignment="1">
      <alignment horizontal="center" vertical="center"/>
    </xf>
    <xf numFmtId="180" fontId="45" fillId="36" borderId="15" xfId="28" applyNumberFormat="1" applyFont="1" applyFill="1" applyBorder="1" applyAlignment="1">
      <alignment horizontal="center" vertical="center"/>
    </xf>
    <xf numFmtId="0" fontId="30" fillId="34" borderId="16" xfId="47" applyFill="1" applyBorder="1" applyAlignment="1">
      <alignment horizontal="center" vertical="center"/>
    </xf>
    <xf numFmtId="0" fontId="30" fillId="34" borderId="5" xfId="47" applyFill="1" applyBorder="1" applyAlignment="1">
      <alignment horizontal="center" vertical="center"/>
    </xf>
    <xf numFmtId="0" fontId="30" fillId="34" borderId="15" xfId="47" applyFill="1" applyBorder="1" applyAlignment="1">
      <alignment horizontal="center" vertical="center"/>
    </xf>
    <xf numFmtId="178" fontId="45" fillId="35" borderId="2" xfId="36" applyNumberFormat="1" applyFont="1" applyFill="1" applyBorder="1" applyAlignment="1">
      <alignment horizontal="center" vertical="center"/>
    </xf>
    <xf numFmtId="0" fontId="30" fillId="34" borderId="25" xfId="47" applyFill="1" applyBorder="1" applyAlignment="1">
      <alignment horizontal="center" vertical="center"/>
    </xf>
    <xf numFmtId="0" fontId="30" fillId="34" borderId="32" xfId="47" applyFill="1" applyBorder="1" applyAlignment="1">
      <alignment horizontal="center" vertical="center"/>
    </xf>
    <xf numFmtId="179" fontId="45" fillId="34" borderId="3" xfId="47" applyNumberFormat="1" applyFont="1" applyFill="1" applyBorder="1" applyAlignment="1">
      <alignment horizontal="center" vertical="center"/>
    </xf>
    <xf numFmtId="179" fontId="45" fillId="34" borderId="4" xfId="47" applyNumberFormat="1" applyFont="1" applyFill="1" applyBorder="1" applyAlignment="1">
      <alignment horizontal="center" vertical="center"/>
    </xf>
    <xf numFmtId="179" fontId="45" fillId="34" borderId="1" xfId="47" applyNumberFormat="1" applyFont="1" applyFill="1" applyBorder="1" applyAlignment="1">
      <alignment horizontal="center" vertical="center"/>
    </xf>
    <xf numFmtId="179" fontId="45" fillId="34" borderId="16" xfId="47" applyNumberFormat="1" applyFont="1" applyFill="1" applyBorder="1" applyAlignment="1">
      <alignment horizontal="center" vertical="center"/>
    </xf>
    <xf numFmtId="179" fontId="45" fillId="34" borderId="5" xfId="47" applyNumberFormat="1" applyFont="1" applyFill="1" applyBorder="1" applyAlignment="1">
      <alignment horizontal="center" vertical="center"/>
    </xf>
    <xf numFmtId="179" fontId="45" fillId="34" borderId="15" xfId="47" applyNumberFormat="1" applyFont="1" applyFill="1" applyBorder="1" applyAlignment="1">
      <alignment horizontal="center" vertical="center"/>
    </xf>
    <xf numFmtId="0" fontId="30" fillId="34" borderId="5" xfId="47" applyFill="1" applyBorder="1" applyAlignment="1">
      <alignment horizontal="left" vertical="center"/>
    </xf>
    <xf numFmtId="0" fontId="30" fillId="34" borderId="6" xfId="47" applyFill="1" applyBorder="1" applyAlignment="1">
      <alignment horizontal="center" vertical="center"/>
    </xf>
    <xf numFmtId="0" fontId="30" fillId="34" borderId="7" xfId="47" applyFill="1" applyBorder="1" applyAlignment="1">
      <alignment horizontal="center" vertical="center"/>
    </xf>
    <xf numFmtId="0" fontId="30" fillId="34" borderId="8" xfId="47" applyFill="1" applyBorder="1" applyAlignment="1">
      <alignment horizontal="center" vertical="center"/>
    </xf>
    <xf numFmtId="0" fontId="30" fillId="34" borderId="2" xfId="47" applyFill="1" applyBorder="1" applyAlignment="1">
      <alignment horizontal="center" vertical="center" wrapText="1"/>
    </xf>
    <xf numFmtId="0" fontId="51" fillId="34" borderId="2" xfId="47" applyFont="1" applyFill="1" applyBorder="1" applyAlignment="1">
      <alignment horizontal="center" vertical="top" wrapText="1"/>
    </xf>
    <xf numFmtId="0" fontId="30" fillId="34" borderId="2" xfId="47" applyFill="1" applyBorder="1" applyAlignment="1">
      <alignment horizontal="center" vertical="top" wrapText="1"/>
    </xf>
    <xf numFmtId="0" fontId="30" fillId="34" borderId="6" xfId="47" applyFill="1" applyBorder="1" applyAlignment="1">
      <alignment horizontal="center" vertical="center" wrapText="1"/>
    </xf>
    <xf numFmtId="0" fontId="30" fillId="34" borderId="7" xfId="47" applyFill="1" applyBorder="1" applyAlignment="1">
      <alignment horizontal="center" vertical="center" wrapText="1"/>
    </xf>
    <xf numFmtId="0" fontId="30" fillId="34" borderId="8" xfId="47" applyFill="1" applyBorder="1" applyAlignment="1">
      <alignment horizontal="center" vertical="center" wrapText="1"/>
    </xf>
    <xf numFmtId="0" fontId="30" fillId="0" borderId="25" xfId="47" applyBorder="1" applyAlignment="1">
      <alignment horizontal="center" vertical="center"/>
    </xf>
    <xf numFmtId="0" fontId="30" fillId="0" borderId="28" xfId="47" applyBorder="1" applyAlignment="1">
      <alignment horizontal="center" vertical="center"/>
    </xf>
    <xf numFmtId="0" fontId="30" fillId="0" borderId="32" xfId="47" applyBorder="1" applyAlignment="1">
      <alignment horizontal="center" vertical="center"/>
    </xf>
    <xf numFmtId="0" fontId="30" fillId="35" borderId="0" xfId="47" applyFill="1" applyAlignment="1">
      <alignment horizontal="center" vertical="center"/>
    </xf>
    <xf numFmtId="0" fontId="47" fillId="34" borderId="0" xfId="47" applyFont="1" applyFill="1" applyAlignment="1">
      <alignment horizontal="center" vertical="center"/>
    </xf>
    <xf numFmtId="0" fontId="30" fillId="35" borderId="5" xfId="47" applyFill="1" applyBorder="1" applyAlignment="1">
      <alignment horizontal="center" vertical="center" shrinkToFit="1"/>
    </xf>
    <xf numFmtId="0" fontId="30" fillId="35" borderId="7" xfId="47" applyFill="1" applyBorder="1" applyAlignment="1">
      <alignment horizontal="center" vertical="center" shrinkToFit="1"/>
    </xf>
    <xf numFmtId="0" fontId="43" fillId="34" borderId="0" xfId="47" applyFont="1" applyFill="1" applyAlignment="1">
      <alignment horizontal="left" vertical="center"/>
    </xf>
    <xf numFmtId="0" fontId="30" fillId="35" borderId="2" xfId="47" applyFill="1" applyBorder="1" applyAlignment="1">
      <alignment horizontal="center" vertical="center"/>
    </xf>
    <xf numFmtId="0" fontId="30" fillId="35" borderId="2" xfId="47" applyFill="1" applyBorder="1" applyAlignment="1">
      <alignment horizontal="center" vertical="center" shrinkToFit="1"/>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1" xfId="0" applyFont="1" applyBorder="1" applyAlignment="1">
      <alignment horizontal="left" vertical="top"/>
    </xf>
    <xf numFmtId="0" fontId="4" fillId="0" borderId="17" xfId="0" applyFont="1" applyBorder="1" applyAlignment="1">
      <alignment horizontal="left" vertical="top"/>
    </xf>
    <xf numFmtId="0" fontId="4" fillId="0" borderId="0" xfId="0" applyFont="1" applyAlignment="1">
      <alignment horizontal="left" vertical="top"/>
    </xf>
    <xf numFmtId="0" fontId="4" fillId="0" borderId="27" xfId="0" applyFont="1" applyBorder="1" applyAlignment="1">
      <alignment horizontal="left" vertical="top"/>
    </xf>
    <xf numFmtId="0" fontId="4" fillId="0" borderId="16" xfId="0" applyFont="1" applyBorder="1" applyAlignment="1">
      <alignment horizontal="left" vertical="top"/>
    </xf>
    <xf numFmtId="0" fontId="4" fillId="0" borderId="5" xfId="0" applyFont="1" applyBorder="1" applyAlignment="1">
      <alignment horizontal="left" vertical="top"/>
    </xf>
    <xf numFmtId="0" fontId="4" fillId="0" borderId="15" xfId="0" applyFont="1" applyBorder="1" applyAlignment="1">
      <alignment horizontal="left" vertical="top"/>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Alignment="1">
      <alignment horizontal="center" vertical="top"/>
    </xf>
    <xf numFmtId="0" fontId="4" fillId="0" borderId="0" xfId="0" applyFont="1" applyAlignment="1">
      <alignment horizontal="center" vertical="center"/>
    </xf>
    <xf numFmtId="0" fontId="4" fillId="0" borderId="2" xfId="0" applyFont="1" applyBorder="1" applyAlignment="1">
      <alignment horizontal="left" vertical="center"/>
    </xf>
    <xf numFmtId="0" fontId="4" fillId="0" borderId="0" xfId="0" applyFont="1" applyAlignment="1">
      <alignment horizontal="left" vertical="center" wrapText="1"/>
    </xf>
    <xf numFmtId="0" fontId="4" fillId="0" borderId="27" xfId="0" applyFont="1" applyBorder="1" applyAlignment="1">
      <alignment horizontal="left" vertical="center" wrapText="1"/>
    </xf>
    <xf numFmtId="0" fontId="4" fillId="0" borderId="2" xfId="0" applyFont="1" applyBorder="1" applyAlignment="1">
      <alignment horizontal="left" vertical="center" wrapText="1"/>
    </xf>
    <xf numFmtId="0" fontId="4" fillId="0" borderId="0" xfId="0" applyFont="1" applyAlignment="1">
      <alignment horizontal="center" vertical="center" wrapText="1"/>
    </xf>
    <xf numFmtId="0" fontId="4" fillId="0" borderId="17" xfId="0" applyFont="1" applyBorder="1" applyAlignment="1">
      <alignment horizontal="left" vertical="top" wrapText="1"/>
    </xf>
    <xf numFmtId="0" fontId="4" fillId="0" borderId="0" xfId="0" applyFont="1" applyAlignment="1">
      <alignment horizontal="left" vertical="center"/>
    </xf>
    <xf numFmtId="0" fontId="4" fillId="0" borderId="17" xfId="0" applyFont="1" applyBorder="1" applyAlignment="1">
      <alignment horizontal="center" vertical="center"/>
    </xf>
    <xf numFmtId="0" fontId="4" fillId="0" borderId="27" xfId="0" applyFont="1" applyBorder="1" applyAlignment="1">
      <alignment horizontal="center" vertical="center"/>
    </xf>
    <xf numFmtId="0" fontId="4" fillId="0" borderId="83" xfId="0" applyFont="1" applyBorder="1" applyAlignment="1">
      <alignment horizontal="center" vertical="center"/>
    </xf>
    <xf numFmtId="0" fontId="4" fillId="0" borderId="84" xfId="0" applyFont="1" applyBorder="1" applyAlignment="1">
      <alignment horizontal="center" vertical="center"/>
    </xf>
    <xf numFmtId="0" fontId="4" fillId="0" borderId="85" xfId="0" applyFont="1" applyBorder="1" applyAlignment="1">
      <alignment horizontal="center" vertical="center"/>
    </xf>
    <xf numFmtId="0" fontId="4" fillId="0" borderId="16" xfId="0" applyFont="1" applyBorder="1" applyAlignment="1">
      <alignment vertical="center" wrapText="1"/>
    </xf>
    <xf numFmtId="0" fontId="4" fillId="0" borderId="5" xfId="0" applyFont="1" applyBorder="1" applyAlignment="1">
      <alignment vertical="center" wrapText="1"/>
    </xf>
    <xf numFmtId="0" fontId="4" fillId="0" borderId="15" xfId="0" applyFont="1" applyBorder="1" applyAlignment="1">
      <alignment vertical="center" wrapText="1"/>
    </xf>
    <xf numFmtId="0" fontId="4" fillId="0" borderId="16"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2" xfId="0" applyFont="1" applyBorder="1" applyAlignment="1">
      <alignment vertical="center"/>
    </xf>
    <xf numFmtId="0" fontId="4" fillId="0" borderId="27" xfId="0" applyFont="1" applyBorder="1" applyAlignment="1">
      <alignment horizontal="left" vertical="center"/>
    </xf>
    <xf numFmtId="0" fontId="4" fillId="0" borderId="17" xfId="0" applyFont="1" applyBorder="1" applyAlignment="1">
      <alignment horizontal="left" vertical="center" wrapText="1"/>
    </xf>
    <xf numFmtId="0" fontId="4" fillId="0" borderId="17" xfId="0" applyFont="1" applyBorder="1" applyAlignment="1">
      <alignment horizontal="left"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15" xfId="0" applyFont="1" applyBorder="1" applyAlignment="1">
      <alignment horizontal="center"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0" xfId="0" applyFont="1" applyAlignment="1">
      <alignment horizontal="left" vertical="top"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27" xfId="0" applyFont="1" applyBorder="1" applyAlignment="1">
      <alignment horizontal="left" vertical="top" wrapText="1"/>
    </xf>
    <xf numFmtId="0" fontId="52" fillId="0" borderId="0" xfId="49" applyFont="1" applyAlignment="1">
      <alignment horizontal="center" vertical="center"/>
    </xf>
    <xf numFmtId="0" fontId="48" fillId="35" borderId="45" xfId="49" applyFont="1" applyFill="1" applyBorder="1" applyAlignment="1">
      <alignment horizontal="center" vertical="center" shrinkToFit="1"/>
    </xf>
    <xf numFmtId="0" fontId="48" fillId="35" borderId="93" xfId="49" applyFont="1" applyFill="1" applyBorder="1" applyAlignment="1">
      <alignment horizontal="center" vertical="center" shrinkToFit="1"/>
    </xf>
    <xf numFmtId="0" fontId="48" fillId="0" borderId="6" xfId="49" applyFont="1" applyBorder="1" applyAlignment="1">
      <alignment horizontal="center" vertical="center"/>
    </xf>
    <xf numFmtId="0" fontId="48" fillId="0" borderId="7" xfId="49" applyFont="1" applyBorder="1" applyAlignment="1">
      <alignment horizontal="center" vertical="center"/>
    </xf>
    <xf numFmtId="0" fontId="48" fillId="0" borderId="8" xfId="49" applyFont="1" applyBorder="1" applyAlignment="1">
      <alignment horizontal="center" vertical="center"/>
    </xf>
    <xf numFmtId="0" fontId="48" fillId="0" borderId="6" xfId="49" applyFont="1" applyBorder="1" applyAlignment="1">
      <alignment horizontal="center" vertical="center" wrapText="1"/>
    </xf>
    <xf numFmtId="0" fontId="48" fillId="0" borderId="7" xfId="49" applyFont="1" applyBorder="1" applyAlignment="1">
      <alignment horizontal="center" vertical="center" wrapText="1"/>
    </xf>
    <xf numFmtId="0" fontId="48" fillId="0" borderId="8" xfId="49" applyFont="1" applyBorder="1" applyAlignment="1">
      <alignment horizontal="center" vertical="center" wrapText="1"/>
    </xf>
    <xf numFmtId="0" fontId="48" fillId="35" borderId="6" xfId="49" applyFont="1" applyFill="1" applyBorder="1" applyAlignment="1">
      <alignment horizontal="center" vertical="center"/>
    </xf>
    <xf numFmtId="0" fontId="48" fillId="35" borderId="7" xfId="49" applyFont="1" applyFill="1" applyBorder="1" applyAlignment="1">
      <alignment horizontal="center" vertical="center"/>
    </xf>
    <xf numFmtId="0" fontId="49" fillId="0" borderId="3" xfId="49" applyFont="1" applyBorder="1" applyAlignment="1">
      <alignment horizontal="center" vertical="center" wrapText="1"/>
    </xf>
    <xf numFmtId="0" fontId="49" fillId="0" borderId="4" xfId="49" applyFont="1" applyBorder="1" applyAlignment="1">
      <alignment horizontal="center" vertical="center" wrapText="1"/>
    </xf>
    <xf numFmtId="0" fontId="49" fillId="0" borderId="1" xfId="49" applyFont="1" applyBorder="1" applyAlignment="1">
      <alignment horizontal="center" vertical="center" wrapText="1"/>
    </xf>
    <xf numFmtId="0" fontId="49" fillId="0" borderId="16" xfId="49" applyFont="1" applyBorder="1" applyAlignment="1">
      <alignment horizontal="center" vertical="center" wrapText="1"/>
    </xf>
    <xf numFmtId="0" fontId="49" fillId="0" borderId="5" xfId="49" applyFont="1" applyBorder="1" applyAlignment="1">
      <alignment horizontal="center" vertical="center" wrapText="1"/>
    </xf>
    <xf numFmtId="0" fontId="49" fillId="0" borderId="15" xfId="49" applyFont="1" applyBorder="1" applyAlignment="1">
      <alignment horizontal="center" vertical="center" wrapText="1"/>
    </xf>
    <xf numFmtId="0" fontId="48" fillId="35" borderId="3" xfId="49" applyFont="1" applyFill="1" applyBorder="1" applyAlignment="1">
      <alignment horizontal="center" vertical="center"/>
    </xf>
    <xf numFmtId="0" fontId="48" fillId="35" borderId="4" xfId="49" applyFont="1" applyFill="1" applyBorder="1" applyAlignment="1">
      <alignment horizontal="center" vertical="center"/>
    </xf>
    <xf numFmtId="0" fontId="48" fillId="35" borderId="1" xfId="49" applyFont="1" applyFill="1" applyBorder="1" applyAlignment="1">
      <alignment horizontal="center" vertical="center"/>
    </xf>
    <xf numFmtId="0" fontId="48" fillId="35" borderId="16" xfId="49" applyFont="1" applyFill="1" applyBorder="1" applyAlignment="1">
      <alignment horizontal="center" vertical="center"/>
    </xf>
    <xf numFmtId="0" fontId="48" fillId="35" borderId="5" xfId="49" applyFont="1" applyFill="1" applyBorder="1" applyAlignment="1">
      <alignment horizontal="center" vertical="center"/>
    </xf>
    <xf numFmtId="0" fontId="48" fillId="35" borderId="15" xfId="49" applyFont="1" applyFill="1" applyBorder="1" applyAlignment="1">
      <alignment horizontal="center" vertical="center"/>
    </xf>
    <xf numFmtId="0" fontId="48" fillId="0" borderId="17" xfId="49" applyFont="1" applyBorder="1" applyAlignment="1">
      <alignment horizontal="center" vertical="center"/>
    </xf>
    <xf numFmtId="0" fontId="48" fillId="0" borderId="3" xfId="49" applyFont="1" applyBorder="1" applyAlignment="1">
      <alignment horizontal="center" vertical="center" wrapText="1"/>
    </xf>
    <xf numFmtId="0" fontId="48" fillId="0" borderId="4" xfId="49" applyFont="1" applyBorder="1" applyAlignment="1">
      <alignment horizontal="center" vertical="center" wrapText="1"/>
    </xf>
    <xf numFmtId="0" fontId="48" fillId="0" borderId="1" xfId="49" applyFont="1" applyBorder="1" applyAlignment="1">
      <alignment horizontal="center" vertical="center" wrapText="1"/>
    </xf>
    <xf numFmtId="0" fontId="48" fillId="0" borderId="16" xfId="49" applyFont="1" applyBorder="1" applyAlignment="1">
      <alignment horizontal="center" vertical="center" wrapText="1"/>
    </xf>
    <xf numFmtId="0" fontId="48" fillId="0" borderId="5" xfId="49" applyFont="1" applyBorder="1" applyAlignment="1">
      <alignment horizontal="center" vertical="center" wrapText="1"/>
    </xf>
    <xf numFmtId="0" fontId="48" fillId="0" borderId="15" xfId="49" applyFont="1" applyBorder="1" applyAlignment="1">
      <alignment horizontal="center" vertical="center" wrapText="1"/>
    </xf>
    <xf numFmtId="180" fontId="53" fillId="36" borderId="3" xfId="30" applyNumberFormat="1" applyFont="1" applyFill="1" applyBorder="1" applyAlignment="1">
      <alignment horizontal="center" vertical="center"/>
    </xf>
    <xf numFmtId="180" fontId="53" fillId="36" borderId="4" xfId="30" applyNumberFormat="1" applyFont="1" applyFill="1" applyBorder="1" applyAlignment="1">
      <alignment horizontal="center" vertical="center"/>
    </xf>
    <xf numFmtId="180" fontId="53" fillId="36" borderId="1" xfId="30" applyNumberFormat="1" applyFont="1" applyFill="1" applyBorder="1" applyAlignment="1">
      <alignment horizontal="center" vertical="center"/>
    </xf>
    <xf numFmtId="180" fontId="53" fillId="36" borderId="16" xfId="30" applyNumberFormat="1" applyFont="1" applyFill="1" applyBorder="1" applyAlignment="1">
      <alignment horizontal="center" vertical="center"/>
    </xf>
    <xf numFmtId="180" fontId="53" fillId="36" borderId="5" xfId="30" applyNumberFormat="1" applyFont="1" applyFill="1" applyBorder="1" applyAlignment="1">
      <alignment horizontal="center" vertical="center"/>
    </xf>
    <xf numFmtId="180" fontId="53" fillId="36" borderId="15" xfId="30" applyNumberFormat="1" applyFont="1" applyFill="1" applyBorder="1" applyAlignment="1">
      <alignment horizontal="center" vertical="center"/>
    </xf>
    <xf numFmtId="0" fontId="48" fillId="0" borderId="0" xfId="49" applyFont="1" applyAlignment="1">
      <alignment horizontal="left" vertical="center"/>
    </xf>
    <xf numFmtId="0" fontId="55" fillId="0" borderId="0" xfId="49" applyFont="1" applyAlignment="1">
      <alignment horizontal="left" vertical="center"/>
    </xf>
    <xf numFmtId="0" fontId="22" fillId="0" borderId="0" xfId="51" applyFont="1" applyAlignment="1">
      <alignment horizontal="center" vertical="center"/>
    </xf>
    <xf numFmtId="0" fontId="4" fillId="35" borderId="93" xfId="51" applyFont="1" applyFill="1" applyBorder="1" applyAlignment="1">
      <alignment horizontal="center" vertical="center" shrinkToFit="1"/>
    </xf>
    <xf numFmtId="0" fontId="4" fillId="35" borderId="0" xfId="51" applyFont="1" applyFill="1" applyAlignment="1">
      <alignment horizontal="center" vertical="center"/>
    </xf>
    <xf numFmtId="0" fontId="6" fillId="0" borderId="0" xfId="51" applyFont="1" applyAlignment="1">
      <alignment horizontal="left" vertical="top" wrapText="1"/>
    </xf>
    <xf numFmtId="0" fontId="4" fillId="0" borderId="2" xfId="51" applyFont="1" applyBorder="1" applyAlignment="1">
      <alignment horizontal="center" vertical="center"/>
    </xf>
    <xf numFmtId="0" fontId="4" fillId="0" borderId="6" xfId="51" applyFont="1" applyBorder="1" applyAlignment="1">
      <alignment horizontal="center" vertical="center" wrapText="1"/>
    </xf>
    <xf numFmtId="0" fontId="4" fillId="0" borderId="7" xfId="51" applyFont="1" applyBorder="1" applyAlignment="1">
      <alignment horizontal="center" vertical="center" wrapText="1"/>
    </xf>
    <xf numFmtId="0" fontId="4" fillId="0" borderId="8" xfId="51" applyFont="1" applyBorder="1" applyAlignment="1">
      <alignment horizontal="center" vertical="center" wrapText="1"/>
    </xf>
    <xf numFmtId="0" fontId="4" fillId="0" borderId="2" xfId="51" applyFont="1" applyBorder="1" applyAlignment="1">
      <alignment horizontal="center" vertical="center" wrapText="1"/>
    </xf>
    <xf numFmtId="0" fontId="4" fillId="0" borderId="6" xfId="51" applyFont="1" applyBorder="1" applyAlignment="1">
      <alignment horizontal="center" vertical="center"/>
    </xf>
    <xf numFmtId="0" fontId="4" fillId="0" borderId="7" xfId="51" applyFont="1" applyBorder="1" applyAlignment="1">
      <alignment horizontal="center" vertical="center"/>
    </xf>
    <xf numFmtId="0" fontId="4" fillId="0" borderId="8" xfId="51" applyFont="1" applyBorder="1" applyAlignment="1">
      <alignment horizontal="center" vertical="center"/>
    </xf>
    <xf numFmtId="0" fontId="4" fillId="35" borderId="6" xfId="51" applyFont="1" applyFill="1" applyBorder="1" applyAlignment="1">
      <alignment horizontal="center" vertical="center"/>
    </xf>
    <xf numFmtId="0" fontId="4" fillId="35" borderId="7" xfId="51" applyFont="1" applyFill="1" applyBorder="1" applyAlignment="1">
      <alignment horizontal="center" vertical="center"/>
    </xf>
    <xf numFmtId="0" fontId="4" fillId="0" borderId="3" xfId="51" applyFont="1" applyBorder="1" applyAlignment="1">
      <alignment horizontal="center" vertical="center" wrapText="1"/>
    </xf>
    <xf numFmtId="0" fontId="4" fillId="0" borderId="4" xfId="51" applyFont="1" applyBorder="1" applyAlignment="1">
      <alignment horizontal="center" vertical="center" wrapText="1"/>
    </xf>
    <xf numFmtId="0" fontId="4" fillId="0" borderId="1" xfId="51" applyFont="1" applyBorder="1" applyAlignment="1">
      <alignment horizontal="center" vertical="center" wrapText="1"/>
    </xf>
    <xf numFmtId="0" fontId="4" fillId="0" borderId="16" xfId="51" applyFont="1" applyBorder="1" applyAlignment="1">
      <alignment horizontal="center" vertical="center" wrapText="1"/>
    </xf>
    <xf numFmtId="0" fontId="4" fillId="0" borderId="5" xfId="51" applyFont="1" applyBorder="1" applyAlignment="1">
      <alignment horizontal="center" vertical="center" wrapText="1"/>
    </xf>
    <xf numFmtId="0" fontId="4" fillId="0" borderId="15" xfId="51" applyFont="1" applyBorder="1" applyAlignment="1">
      <alignment horizontal="center" vertical="center" wrapText="1"/>
    </xf>
    <xf numFmtId="180" fontId="17" fillId="36" borderId="3" xfId="52" applyNumberFormat="1" applyFont="1" applyFill="1" applyBorder="1" applyAlignment="1">
      <alignment horizontal="center" vertical="center"/>
    </xf>
    <xf numFmtId="180" fontId="17" fillId="36" borderId="4" xfId="52" applyNumberFormat="1" applyFont="1" applyFill="1" applyBorder="1" applyAlignment="1">
      <alignment horizontal="center" vertical="center"/>
    </xf>
    <xf numFmtId="180" fontId="17" fillId="36" borderId="1" xfId="52" applyNumberFormat="1" applyFont="1" applyFill="1" applyBorder="1" applyAlignment="1">
      <alignment horizontal="center" vertical="center"/>
    </xf>
    <xf numFmtId="180" fontId="17" fillId="36" borderId="16" xfId="52" applyNumberFormat="1" applyFont="1" applyFill="1" applyBorder="1" applyAlignment="1">
      <alignment horizontal="center" vertical="center"/>
    </xf>
    <xf numFmtId="180" fontId="17" fillId="36" borderId="5" xfId="52" applyNumberFormat="1" applyFont="1" applyFill="1" applyBorder="1" applyAlignment="1">
      <alignment horizontal="center" vertical="center"/>
    </xf>
    <xf numFmtId="180" fontId="17" fillId="36" borderId="15" xfId="52" applyNumberFormat="1" applyFont="1" applyFill="1" applyBorder="1" applyAlignment="1">
      <alignment horizontal="center" vertical="center"/>
    </xf>
    <xf numFmtId="0" fontId="4" fillId="0" borderId="17" xfId="51" applyFont="1" applyBorder="1" applyAlignment="1">
      <alignment horizontal="center" vertical="center"/>
    </xf>
    <xf numFmtId="0" fontId="4" fillId="0" borderId="6" xfId="46" applyFont="1" applyBorder="1" applyAlignment="1">
      <alignment horizontal="left" vertical="center" wrapText="1"/>
    </xf>
    <xf numFmtId="0" fontId="4" fillId="0" borderId="7" xfId="46" applyFont="1" applyBorder="1" applyAlignment="1">
      <alignment horizontal="left" vertical="center" wrapText="1"/>
    </xf>
    <xf numFmtId="0" fontId="4" fillId="0" borderId="8" xfId="46" applyFont="1" applyBorder="1" applyAlignment="1">
      <alignment horizontal="left" vertical="center" wrapText="1"/>
    </xf>
    <xf numFmtId="0" fontId="4" fillId="35" borderId="6" xfId="46" applyFont="1" applyFill="1" applyBorder="1" applyAlignment="1">
      <alignment horizontal="center" vertical="center"/>
    </xf>
    <xf numFmtId="0" fontId="4" fillId="35" borderId="7" xfId="46" applyFont="1" applyFill="1" applyBorder="1" applyAlignment="1">
      <alignment horizontal="center" vertical="center"/>
    </xf>
    <xf numFmtId="0" fontId="4" fillId="35" borderId="8" xfId="46" applyFont="1" applyFill="1" applyBorder="1" applyAlignment="1">
      <alignment horizontal="center" vertical="center"/>
    </xf>
    <xf numFmtId="0" fontId="55" fillId="0" borderId="0" xfId="51" applyFont="1" applyFill="1" applyAlignment="1">
      <alignment horizontal="left" vertical="top" wrapText="1"/>
    </xf>
    <xf numFmtId="0" fontId="4" fillId="0" borderId="0" xfId="51" applyFont="1" applyAlignment="1">
      <alignment horizontal="left" vertical="center"/>
    </xf>
    <xf numFmtId="0" fontId="48" fillId="0" borderId="0" xfId="51" applyFont="1" applyFill="1" applyAlignment="1">
      <alignment horizontal="left" vertical="center"/>
    </xf>
    <xf numFmtId="0" fontId="48" fillId="0" borderId="0" xfId="51" applyFont="1" applyFill="1" applyAlignment="1">
      <alignment horizontal="left" vertical="top" wrapText="1"/>
    </xf>
    <xf numFmtId="0" fontId="6" fillId="0" borderId="0" xfId="0" applyFont="1" applyAlignment="1">
      <alignment horizontal="left"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1" xfId="0" applyFont="1" applyBorder="1" applyAlignment="1">
      <alignment horizontal="left" vertical="center"/>
    </xf>
    <xf numFmtId="0" fontId="4" fillId="0" borderId="16" xfId="0" applyFont="1" applyBorder="1" applyAlignment="1">
      <alignment horizontal="left" vertical="center"/>
    </xf>
    <xf numFmtId="0" fontId="4" fillId="0" borderId="5" xfId="0" applyFont="1" applyBorder="1" applyAlignment="1">
      <alignment horizontal="left" vertical="center"/>
    </xf>
    <xf numFmtId="0" fontId="4" fillId="0" borderId="15" xfId="0" applyFont="1" applyBorder="1" applyAlignment="1">
      <alignment horizontal="left" vertical="center"/>
    </xf>
    <xf numFmtId="0" fontId="4" fillId="0" borderId="32" xfId="0" applyFont="1" applyBorder="1" applyAlignment="1">
      <alignment horizontal="center" vertical="center"/>
    </xf>
    <xf numFmtId="0" fontId="4" fillId="0" borderId="0" xfId="0" applyFont="1" applyAlignment="1">
      <alignment horizontal="center"/>
    </xf>
    <xf numFmtId="0" fontId="4" fillId="0" borderId="0" xfId="0" applyFont="1" applyAlignment="1">
      <alignment horizontal="center" vertical="top" wrapText="1"/>
    </xf>
    <xf numFmtId="0" fontId="4" fillId="0" borderId="27" xfId="0" applyFont="1" applyBorder="1" applyAlignment="1">
      <alignment horizontal="center" vertical="top" wrapText="1"/>
    </xf>
    <xf numFmtId="1" fontId="4" fillId="4" borderId="6" xfId="0" applyNumberFormat="1" applyFont="1" applyFill="1" applyBorder="1" applyAlignment="1">
      <alignment horizontal="center" vertical="center"/>
    </xf>
    <xf numFmtId="1" fontId="4" fillId="4" borderId="7" xfId="0" applyNumberFormat="1" applyFont="1" applyFill="1" applyBorder="1" applyAlignment="1">
      <alignment horizontal="center" vertical="center"/>
    </xf>
    <xf numFmtId="0" fontId="4" fillId="34" borderId="4" xfId="0" applyFont="1" applyFill="1" applyBorder="1" applyAlignment="1">
      <alignment horizontal="left" vertical="top" wrapText="1"/>
    </xf>
    <xf numFmtId="0" fontId="4" fillId="34" borderId="0" xfId="0" applyFont="1" applyFill="1" applyAlignment="1">
      <alignment horizontal="left" vertical="top" wrapText="1"/>
    </xf>
    <xf numFmtId="0" fontId="4" fillId="0" borderId="0" xfId="0" applyFont="1" applyAlignment="1">
      <alignment vertical="center" wrapText="1"/>
    </xf>
    <xf numFmtId="0" fontId="19" fillId="0" borderId="2" xfId="0" applyFont="1" applyBorder="1" applyAlignment="1">
      <alignment horizontal="center" vertical="center"/>
    </xf>
    <xf numFmtId="0" fontId="19" fillId="0" borderId="32" xfId="0" applyFont="1" applyBorder="1" applyAlignment="1">
      <alignment horizontal="center" vertical="center"/>
    </xf>
    <xf numFmtId="0" fontId="19" fillId="0" borderId="6" xfId="0" applyFont="1" applyBorder="1" applyAlignment="1">
      <alignment horizontal="center" vertical="center"/>
    </xf>
    <xf numFmtId="0" fontId="19" fillId="0" borderId="8"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5" xfId="0" applyFont="1" applyBorder="1" applyAlignment="1">
      <alignment horizontal="center" vertical="center" wrapText="1"/>
    </xf>
    <xf numFmtId="0" fontId="18" fillId="0" borderId="0" xfId="0" applyFont="1" applyAlignment="1">
      <alignment horizontal="center" vertical="top"/>
    </xf>
    <xf numFmtId="0" fontId="18" fillId="0" borderId="0" xfId="0" applyFont="1" applyAlignment="1">
      <alignment vertical="top" wrapText="1"/>
    </xf>
    <xf numFmtId="0" fontId="8" fillId="0" borderId="6" xfId="0" applyFont="1" applyBorder="1" applyAlignment="1">
      <alignment vertical="center" wrapText="1"/>
    </xf>
    <xf numFmtId="0" fontId="8" fillId="0" borderId="7" xfId="0" applyFont="1" applyBorder="1" applyAlignment="1">
      <alignmen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horizontal="left" vertical="center" wrapText="1"/>
    </xf>
    <xf numFmtId="0" fontId="4" fillId="0" borderId="16" xfId="0" applyFont="1" applyBorder="1" applyAlignment="1">
      <alignment horizontal="left" vertical="center" wrapText="1"/>
    </xf>
    <xf numFmtId="0" fontId="4" fillId="0" borderId="5" xfId="0" applyFont="1" applyBorder="1" applyAlignment="1">
      <alignment horizontal="left" vertical="center" wrapText="1"/>
    </xf>
    <xf numFmtId="0" fontId="4" fillId="0" borderId="15" xfId="0" applyFont="1" applyBorder="1" applyAlignment="1">
      <alignment horizontal="left" vertical="center" wrapText="1"/>
    </xf>
    <xf numFmtId="0" fontId="6" fillId="0" borderId="3" xfId="0" applyFont="1" applyBorder="1" applyAlignment="1">
      <alignment wrapText="1"/>
    </xf>
    <xf numFmtId="0" fontId="6" fillId="0" borderId="4" xfId="0" applyFont="1" applyBorder="1" applyAlignment="1">
      <alignment wrapText="1"/>
    </xf>
    <xf numFmtId="0" fontId="6" fillId="0" borderId="1" xfId="0" applyFont="1" applyBorder="1" applyAlignment="1">
      <alignment wrapText="1"/>
    </xf>
    <xf numFmtId="0" fontId="6" fillId="0" borderId="17" xfId="0" applyFont="1" applyBorder="1" applyAlignment="1">
      <alignment horizontal="left" vertical="top" wrapText="1"/>
    </xf>
    <xf numFmtId="0" fontId="6" fillId="0" borderId="0" xfId="0" applyFont="1" applyAlignment="1">
      <alignment horizontal="left" vertical="top" wrapText="1"/>
    </xf>
    <xf numFmtId="0" fontId="6" fillId="0" borderId="27" xfId="0" applyFont="1" applyBorder="1" applyAlignment="1">
      <alignment horizontal="left" vertical="top" wrapText="1"/>
    </xf>
    <xf numFmtId="0" fontId="6" fillId="0" borderId="17" xfId="0" applyFont="1" applyBorder="1" applyAlignment="1">
      <alignment vertical="top" wrapText="1"/>
    </xf>
    <xf numFmtId="0" fontId="6" fillId="0" borderId="0" xfId="0" applyFont="1" applyAlignment="1">
      <alignment vertical="top" wrapText="1"/>
    </xf>
    <xf numFmtId="0" fontId="6" fillId="0" borderId="27" xfId="0" applyFont="1" applyBorder="1" applyAlignment="1">
      <alignment vertical="top" wrapText="1"/>
    </xf>
    <xf numFmtId="0" fontId="6" fillId="0" borderId="16" xfId="0" applyFont="1" applyBorder="1" applyAlignment="1">
      <alignment vertical="top" wrapText="1"/>
    </xf>
    <xf numFmtId="0" fontId="6" fillId="0" borderId="5" xfId="0" applyFont="1" applyBorder="1" applyAlignment="1">
      <alignment vertical="top" wrapText="1"/>
    </xf>
    <xf numFmtId="0" fontId="6" fillId="0" borderId="15" xfId="0" applyFont="1" applyBorder="1" applyAlignment="1">
      <alignment vertical="top" wrapTex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18" fillId="0" borderId="0" xfId="0" applyFont="1" applyAlignment="1">
      <alignment horizontal="center" vertical="top" wrapText="1"/>
    </xf>
    <xf numFmtId="0" fontId="18" fillId="0" borderId="0" xfId="0" applyFont="1" applyAlignment="1">
      <alignment horizontal="left" vertical="top"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0" xfId="0" applyFont="1" applyAlignment="1">
      <alignment horizontal="center" vertical="center" wrapText="1"/>
    </xf>
    <xf numFmtId="0" fontId="8" fillId="0" borderId="27"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7" xfId="0" applyFont="1" applyBorder="1" applyAlignment="1">
      <alignment vertical="center"/>
    </xf>
    <xf numFmtId="0" fontId="4" fillId="0" borderId="3" xfId="0" applyFont="1" applyBorder="1" applyAlignment="1">
      <alignment horizontal="center" vertical="center" textRotation="255"/>
    </xf>
    <xf numFmtId="0" fontId="4" fillId="0" borderId="1" xfId="0" applyFont="1" applyBorder="1" applyAlignment="1">
      <alignment horizontal="center" vertical="center" textRotation="255"/>
    </xf>
    <xf numFmtId="0" fontId="4" fillId="0" borderId="17" xfId="0" applyFont="1" applyBorder="1" applyAlignment="1">
      <alignment horizontal="center" vertical="center" textRotation="255"/>
    </xf>
    <xf numFmtId="0" fontId="4" fillId="0" borderId="27" xfId="0" applyFont="1" applyBorder="1" applyAlignment="1">
      <alignment horizontal="center" vertical="center" textRotation="255"/>
    </xf>
    <xf numFmtId="0" fontId="4" fillId="0" borderId="16" xfId="0" applyFont="1" applyBorder="1" applyAlignment="1">
      <alignment horizontal="center" vertical="center" textRotation="255"/>
    </xf>
    <xf numFmtId="0" fontId="4" fillId="0" borderId="15" xfId="0" applyFont="1" applyBorder="1" applyAlignment="1">
      <alignment horizontal="center" vertical="center" textRotation="255"/>
    </xf>
    <xf numFmtId="0" fontId="8" fillId="0" borderId="8" xfId="0" applyFont="1" applyBorder="1" applyAlignment="1">
      <alignment vertical="center" wrapText="1"/>
    </xf>
    <xf numFmtId="0" fontId="4" fillId="0" borderId="8" xfId="0" applyFont="1" applyBorder="1" applyAlignment="1">
      <alignment horizontal="center" vertical="center" textRotation="255"/>
    </xf>
    <xf numFmtId="0" fontId="4" fillId="0" borderId="6" xfId="0" applyFont="1" applyBorder="1" applyAlignment="1">
      <alignment vertical="center"/>
    </xf>
    <xf numFmtId="0" fontId="4" fillId="0" borderId="7" xfId="0" applyFont="1" applyBorder="1" applyAlignment="1">
      <alignment vertical="center"/>
    </xf>
    <xf numFmtId="0" fontId="4" fillId="0" borderId="16" xfId="0" applyFont="1" applyBorder="1" applyAlignment="1">
      <alignment vertical="center"/>
    </xf>
    <xf numFmtId="0" fontId="4" fillId="0" borderId="5" xfId="0" applyFont="1" applyBorder="1" applyAlignment="1">
      <alignment vertical="center"/>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4" fillId="0" borderId="32" xfId="0" applyFont="1" applyBorder="1" applyAlignment="1">
      <alignment vertical="center"/>
    </xf>
    <xf numFmtId="0" fontId="19" fillId="0" borderId="4" xfId="0" applyFont="1" applyBorder="1" applyAlignment="1">
      <alignment horizontal="center" vertical="center" shrinkToFit="1"/>
    </xf>
    <xf numFmtId="0" fontId="19" fillId="0" borderId="1" xfId="0" applyFont="1" applyBorder="1" applyAlignment="1">
      <alignment horizontal="center" vertical="center" shrinkToFit="1"/>
    </xf>
    <xf numFmtId="0" fontId="8" fillId="0" borderId="8" xfId="0" applyFont="1" applyBorder="1" applyAlignment="1">
      <alignment horizontal="left" vertical="center" wrapText="1"/>
    </xf>
    <xf numFmtId="0" fontId="4" fillId="0" borderId="8" xfId="0" applyFont="1" applyBorder="1" applyAlignment="1">
      <alignment vertical="center"/>
    </xf>
    <xf numFmtId="0" fontId="4" fillId="0" borderId="2" xfId="0" applyFont="1" applyBorder="1" applyAlignment="1">
      <alignment horizontal="left" vertical="center" indent="1"/>
    </xf>
    <xf numFmtId="0" fontId="4" fillId="0" borderId="6" xfId="0" applyFont="1" applyBorder="1" applyAlignment="1">
      <alignment horizontal="left" vertical="center" indent="1"/>
    </xf>
    <xf numFmtId="0" fontId="4" fillId="0" borderId="7" xfId="0" applyFont="1" applyBorder="1" applyAlignment="1">
      <alignment horizontal="left" vertical="center" indent="1"/>
    </xf>
    <xf numFmtId="0" fontId="4" fillId="0" borderId="8" xfId="0" applyFont="1" applyBorder="1" applyAlignment="1">
      <alignment horizontal="left" vertical="center" indent="1"/>
    </xf>
    <xf numFmtId="0" fontId="4" fillId="0" borderId="3" xfId="0" applyFont="1" applyBorder="1" applyAlignment="1">
      <alignment vertical="center"/>
    </xf>
    <xf numFmtId="0" fontId="4" fillId="0" borderId="4" xfId="0" applyFont="1" applyBorder="1" applyAlignment="1">
      <alignment vertical="center"/>
    </xf>
    <xf numFmtId="0" fontId="4" fillId="0" borderId="1" xfId="0" applyFont="1" applyBorder="1" applyAlignment="1">
      <alignment vertical="center"/>
    </xf>
    <xf numFmtId="0" fontId="4" fillId="0" borderId="15" xfId="0" applyFont="1" applyBorder="1" applyAlignment="1">
      <alignment vertical="center"/>
    </xf>
    <xf numFmtId="0" fontId="4" fillId="0" borderId="6" xfId="0" applyFont="1" applyBorder="1" applyAlignment="1">
      <alignment horizontal="left" vertical="top"/>
    </xf>
    <xf numFmtId="0" fontId="4" fillId="0" borderId="7" xfId="0" applyFont="1" applyBorder="1" applyAlignment="1">
      <alignment horizontal="left" vertical="top"/>
    </xf>
    <xf numFmtId="0" fontId="4" fillId="0" borderId="8" xfId="0" applyFont="1" applyBorder="1" applyAlignment="1">
      <alignment horizontal="left" vertical="top"/>
    </xf>
    <xf numFmtId="0" fontId="6" fillId="0" borderId="0" xfId="0" applyFont="1" applyAlignment="1">
      <alignment horizontal="center" vertical="center"/>
    </xf>
    <xf numFmtId="0" fontId="6" fillId="0" borderId="6" xfId="0" applyFont="1" applyBorder="1" applyAlignment="1">
      <alignment horizontal="left" vertical="center" wrapText="1" indent="1"/>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0" xfId="0" applyFont="1" applyAlignment="1">
      <alignment horizontal="left" vertical="center" wrapText="1"/>
    </xf>
    <xf numFmtId="0" fontId="4" fillId="0" borderId="17" xfId="0" applyFont="1" applyBorder="1" applyAlignment="1">
      <alignment vertical="top" wrapText="1"/>
    </xf>
    <xf numFmtId="0" fontId="4" fillId="0" borderId="0" xfId="0" applyFont="1" applyAlignment="1">
      <alignment vertical="top" wrapText="1"/>
    </xf>
    <xf numFmtId="0" fontId="4" fillId="0" borderId="27" xfId="0" applyFont="1" applyBorder="1" applyAlignment="1">
      <alignment vertical="top" wrapText="1"/>
    </xf>
    <xf numFmtId="0" fontId="6" fillId="0" borderId="48" xfId="0" applyFont="1" applyBorder="1" applyAlignment="1">
      <alignment horizontal="left" vertical="center" wrapText="1"/>
    </xf>
    <xf numFmtId="0" fontId="6" fillId="0" borderId="52" xfId="0" applyFont="1" applyBorder="1" applyAlignment="1">
      <alignment horizontal="left" vertical="center"/>
    </xf>
    <xf numFmtId="0" fontId="6" fillId="0" borderId="2" xfId="0" applyFont="1" applyBorder="1" applyAlignment="1">
      <alignment vertical="center" wrapText="1"/>
    </xf>
    <xf numFmtId="0" fontId="6" fillId="0" borderId="2" xfId="0" applyFont="1" applyBorder="1" applyAlignment="1">
      <alignment vertical="center"/>
    </xf>
    <xf numFmtId="0" fontId="6" fillId="0" borderId="6" xfId="0" applyFont="1" applyBorder="1" applyAlignment="1">
      <alignmen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4" fillId="0" borderId="17" xfId="0" applyFont="1" applyBorder="1" applyAlignment="1">
      <alignment vertical="center" wrapText="1"/>
    </xf>
    <xf numFmtId="0" fontId="4" fillId="0" borderId="27" xfId="0" applyFont="1" applyBorder="1" applyAlignment="1">
      <alignment vertical="center" wrapText="1"/>
    </xf>
    <xf numFmtId="0" fontId="18" fillId="0" borderId="2" xfId="0" applyFont="1" applyBorder="1" applyAlignment="1">
      <alignment horizontal="center" vertical="center" wrapText="1"/>
    </xf>
    <xf numFmtId="0" fontId="18"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9" fillId="0" borderId="0" xfId="0" applyFont="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18" fillId="0" borderId="17" xfId="0" applyFont="1" applyBorder="1" applyAlignment="1">
      <alignment horizontal="center" vertical="center"/>
    </xf>
    <xf numFmtId="0" fontId="18" fillId="0" borderId="0" xfId="0" applyFont="1" applyAlignment="1">
      <alignment horizontal="center" vertical="center"/>
    </xf>
    <xf numFmtId="0" fontId="18" fillId="0" borderId="27" xfId="0" applyFont="1" applyBorder="1" applyAlignment="1">
      <alignment horizontal="center" vertical="center"/>
    </xf>
    <xf numFmtId="0" fontId="18" fillId="0" borderId="16" xfId="0" applyFont="1" applyBorder="1" applyAlignment="1">
      <alignment horizontal="center" vertical="center"/>
    </xf>
    <xf numFmtId="0" fontId="18" fillId="0" borderId="5" xfId="0" applyFont="1" applyBorder="1" applyAlignment="1">
      <alignment horizontal="center" vertical="center"/>
    </xf>
    <xf numFmtId="0" fontId="18" fillId="0" borderId="15" xfId="0" applyFont="1" applyBorder="1" applyAlignment="1">
      <alignment horizontal="center" vertical="center"/>
    </xf>
    <xf numFmtId="0" fontId="30" fillId="0" borderId="0" xfId="49" applyAlignment="1">
      <alignment horizontal="left" vertical="center"/>
    </xf>
    <xf numFmtId="0" fontId="30" fillId="35" borderId="6" xfId="49" applyFill="1" applyBorder="1" applyAlignment="1">
      <alignment horizontal="center" vertical="center"/>
    </xf>
    <xf numFmtId="0" fontId="30" fillId="35" borderId="7" xfId="49" applyFill="1" applyBorder="1" applyAlignment="1">
      <alignment horizontal="center" vertical="center"/>
    </xf>
    <xf numFmtId="0" fontId="30" fillId="0" borderId="2" xfId="49" applyBorder="1" applyAlignment="1">
      <alignment horizontal="center" vertical="center"/>
    </xf>
    <xf numFmtId="0" fontId="30" fillId="0" borderId="6" xfId="49" applyBorder="1" applyAlignment="1">
      <alignment horizontal="center" vertical="center"/>
    </xf>
    <xf numFmtId="0" fontId="30" fillId="0" borderId="7" xfId="49" applyBorder="1" applyAlignment="1">
      <alignment horizontal="center" vertical="center"/>
    </xf>
    <xf numFmtId="0" fontId="30" fillId="0" borderId="2" xfId="49" applyBorder="1" applyAlignment="1">
      <alignment horizontal="center" vertical="center" wrapText="1"/>
    </xf>
    <xf numFmtId="179" fontId="30" fillId="0" borderId="6" xfId="49" applyNumberFormat="1" applyBorder="1" applyAlignment="1">
      <alignment horizontal="center" vertical="center"/>
    </xf>
    <xf numFmtId="179" fontId="30" fillId="0" borderId="7" xfId="49" applyNumberFormat="1" applyBorder="1" applyAlignment="1">
      <alignment horizontal="center" vertical="center"/>
    </xf>
    <xf numFmtId="180" fontId="10" fillId="36" borderId="6" xfId="30" applyNumberFormat="1" applyFont="1" applyFill="1" applyBorder="1" applyAlignment="1">
      <alignment horizontal="center" vertical="center"/>
    </xf>
    <xf numFmtId="180" fontId="10" fillId="36" borderId="7" xfId="30" applyNumberFormat="1" applyFont="1" applyFill="1" applyBorder="1" applyAlignment="1">
      <alignment horizontal="center" vertical="center"/>
    </xf>
    <xf numFmtId="180" fontId="10" fillId="36" borderId="8" xfId="30" applyNumberFormat="1" applyFont="1" applyFill="1" applyBorder="1" applyAlignment="1">
      <alignment horizontal="center" vertical="center"/>
    </xf>
    <xf numFmtId="0" fontId="30" fillId="0" borderId="6" xfId="49" applyBorder="1" applyAlignment="1">
      <alignment horizontal="center" vertical="center" wrapText="1"/>
    </xf>
    <xf numFmtId="0" fontId="30" fillId="0" borderId="7" xfId="49" applyBorder="1" applyAlignment="1">
      <alignment horizontal="center" vertical="center" wrapText="1"/>
    </xf>
    <xf numFmtId="0" fontId="30" fillId="0" borderId="8" xfId="49" applyBorder="1" applyAlignment="1">
      <alignment horizontal="center" vertical="center" wrapText="1"/>
    </xf>
    <xf numFmtId="0" fontId="30" fillId="0" borderId="8" xfId="49" applyBorder="1" applyAlignment="1">
      <alignment horizontal="center" vertical="center"/>
    </xf>
    <xf numFmtId="0" fontId="30" fillId="35" borderId="2" xfId="49" applyFill="1" applyBorder="1" applyAlignment="1">
      <alignment horizontal="center" vertical="center"/>
    </xf>
    <xf numFmtId="0" fontId="54" fillId="0" borderId="0" xfId="49" applyFont="1" applyAlignment="1">
      <alignment horizontal="center" vertical="center"/>
    </xf>
    <xf numFmtId="0" fontId="30" fillId="35" borderId="45" xfId="49" applyFill="1" applyBorder="1" applyAlignment="1">
      <alignment horizontal="center" vertical="center" shrinkToFit="1"/>
    </xf>
    <xf numFmtId="0" fontId="30" fillId="35" borderId="93" xfId="49" applyFill="1" applyBorder="1" applyAlignment="1">
      <alignment horizontal="center" vertical="center" shrinkToFit="1"/>
    </xf>
    <xf numFmtId="1" fontId="4" fillId="0" borderId="6" xfId="0" applyNumberFormat="1" applyFont="1" applyBorder="1" applyAlignment="1">
      <alignment horizontal="center" vertical="center"/>
    </xf>
    <xf numFmtId="1" fontId="4" fillId="0" borderId="7" xfId="0" applyNumberFormat="1" applyFont="1" applyBorder="1" applyAlignment="1">
      <alignment horizontal="center" vertical="center"/>
    </xf>
    <xf numFmtId="0" fontId="51" fillId="0" borderId="0" xfId="49" applyFont="1" applyAlignment="1">
      <alignment horizontal="left" vertical="center"/>
    </xf>
    <xf numFmtId="0" fontId="10" fillId="0" borderId="25" xfId="0" applyFont="1" applyBorder="1" applyAlignment="1">
      <alignment horizontal="center" vertical="center" textRotation="255" wrapText="1"/>
    </xf>
    <xf numFmtId="0" fontId="10" fillId="0" borderId="28" xfId="0" applyFont="1" applyBorder="1" applyAlignment="1">
      <alignment horizontal="center" vertical="center" textRotation="255" wrapText="1"/>
    </xf>
    <xf numFmtId="0" fontId="10" fillId="0" borderId="32" xfId="0" applyFont="1" applyBorder="1" applyAlignment="1">
      <alignment horizontal="center" vertical="center" textRotation="255" wrapText="1"/>
    </xf>
    <xf numFmtId="0" fontId="70" fillId="0" borderId="0" xfId="0" applyFont="1" applyAlignment="1">
      <alignment vertical="center" wrapText="1"/>
    </xf>
    <xf numFmtId="182" fontId="0" fillId="39" borderId="6" xfId="0" applyNumberFormat="1" applyFill="1" applyBorder="1" applyAlignment="1" applyProtection="1">
      <alignment vertical="center"/>
      <protection locked="0"/>
    </xf>
    <xf numFmtId="182" fontId="0" fillId="39" borderId="8" xfId="0" applyNumberFormat="1" applyFill="1" applyBorder="1" applyAlignment="1" applyProtection="1">
      <alignment vertical="center"/>
      <protection locked="0"/>
    </xf>
    <xf numFmtId="0" fontId="0" fillId="0" borderId="17" xfId="0" applyBorder="1" applyAlignment="1">
      <alignment vertical="center" wrapText="1"/>
    </xf>
    <xf numFmtId="0" fontId="0" fillId="0" borderId="0" xfId="0" applyAlignment="1">
      <alignment vertical="center" wrapText="1"/>
    </xf>
    <xf numFmtId="0" fontId="76" fillId="0" borderId="0" xfId="0" applyFont="1" applyAlignment="1">
      <alignment horizontal="center"/>
    </xf>
    <xf numFmtId="0" fontId="10" fillId="0" borderId="2" xfId="0" applyFont="1" applyBorder="1" applyAlignment="1">
      <alignment horizontal="center" vertical="center" shrinkToFit="1"/>
    </xf>
    <xf numFmtId="0" fontId="10" fillId="0" borderId="0" xfId="0" applyFont="1" applyAlignment="1">
      <alignment horizontal="center" vertical="center" wrapText="1"/>
    </xf>
    <xf numFmtId="0" fontId="10" fillId="0" borderId="126" xfId="0" applyFont="1" applyBorder="1" applyAlignment="1">
      <alignment horizontal="center" vertical="center" wrapText="1"/>
    </xf>
    <xf numFmtId="0" fontId="10" fillId="0" borderId="125" xfId="0" applyFont="1" applyBorder="1" applyAlignment="1">
      <alignment horizontal="center" vertical="center" wrapText="1"/>
    </xf>
    <xf numFmtId="0" fontId="10" fillId="0" borderId="0" xfId="0" applyFont="1" applyAlignment="1">
      <alignment vertical="center" shrinkToFi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0" xfId="0" applyFont="1" applyAlignment="1">
      <alignment vertical="center"/>
    </xf>
    <xf numFmtId="49" fontId="10" fillId="0" borderId="0" xfId="0" applyNumberFormat="1" applyFont="1" applyAlignment="1">
      <alignment horizontal="center" vertical="center" wrapText="1"/>
    </xf>
    <xf numFmtId="49" fontId="10" fillId="0" borderId="27" xfId="0" applyNumberFormat="1" applyFont="1" applyBorder="1" applyAlignment="1">
      <alignment horizontal="center" vertical="center" wrapText="1"/>
    </xf>
    <xf numFmtId="185" fontId="10" fillId="0" borderId="6" xfId="0" applyNumberFormat="1" applyFont="1" applyBorder="1" applyAlignment="1">
      <alignment horizontal="center" vertical="center" wrapText="1"/>
    </xf>
    <xf numFmtId="185" fontId="10" fillId="0" borderId="8" xfId="0" applyNumberFormat="1" applyFont="1" applyBorder="1" applyAlignment="1">
      <alignment horizontal="center" vertical="center" wrapText="1"/>
    </xf>
    <xf numFmtId="0" fontId="10" fillId="0" borderId="0" xfId="0" applyFont="1" applyAlignment="1">
      <alignment vertical="center" wrapText="1"/>
    </xf>
    <xf numFmtId="0" fontId="10" fillId="39" borderId="6" xfId="0" applyFont="1" applyFill="1" applyBorder="1" applyAlignment="1">
      <alignment horizontal="center" vertical="center" wrapText="1"/>
    </xf>
    <xf numFmtId="0" fontId="10" fillId="39" borderId="8" xfId="0" applyFont="1" applyFill="1" applyBorder="1" applyAlignment="1">
      <alignment horizontal="center" vertical="center" wrapText="1"/>
    </xf>
    <xf numFmtId="184" fontId="10" fillId="0" borderId="6" xfId="0" applyNumberFormat="1" applyFont="1" applyBorder="1" applyAlignment="1">
      <alignment horizontal="center" vertical="center"/>
    </xf>
    <xf numFmtId="184" fontId="10" fillId="0" borderId="8" xfId="0" applyNumberFormat="1" applyFont="1" applyBorder="1" applyAlignment="1">
      <alignment horizontal="center" vertical="center"/>
    </xf>
    <xf numFmtId="182" fontId="0" fillId="0" borderId="6" xfId="0" applyNumberFormat="1" applyBorder="1" applyAlignment="1">
      <alignment vertical="center"/>
    </xf>
    <xf numFmtId="182" fontId="0" fillId="0" borderId="8" xfId="0" applyNumberFormat="1" applyBorder="1" applyAlignment="1">
      <alignment vertical="center"/>
    </xf>
    <xf numFmtId="49" fontId="0" fillId="0" borderId="5" xfId="0" applyNumberFormat="1" applyBorder="1" applyAlignment="1">
      <alignment horizontal="center" vertical="center"/>
    </xf>
    <xf numFmtId="182" fontId="0" fillId="0" borderId="7" xfId="0" applyNumberFormat="1" applyBorder="1" applyAlignment="1">
      <alignment vertical="center"/>
    </xf>
    <xf numFmtId="180" fontId="0" fillId="0" borderId="2" xfId="0" applyNumberFormat="1" applyBorder="1" applyAlignment="1">
      <alignment horizontal="right" vertical="center"/>
    </xf>
    <xf numFmtId="183" fontId="0" fillId="39" borderId="6" xfId="0" applyNumberFormat="1" applyFill="1" applyBorder="1" applyAlignment="1" applyProtection="1">
      <alignment vertical="center"/>
      <protection locked="0"/>
    </xf>
    <xf numFmtId="183" fontId="0" fillId="39" borderId="8" xfId="0" applyNumberFormat="1" applyFill="1" applyBorder="1" applyAlignment="1" applyProtection="1">
      <alignment vertical="center"/>
      <protection locked="0"/>
    </xf>
    <xf numFmtId="0" fontId="0" fillId="0" borderId="0" xfId="0"/>
    <xf numFmtId="0" fontId="80" fillId="0" borderId="0" xfId="0" applyFont="1"/>
    <xf numFmtId="0" fontId="80" fillId="0" borderId="0" xfId="0" applyFont="1" applyAlignment="1">
      <alignment horizontal="center"/>
    </xf>
    <xf numFmtId="0" fontId="78" fillId="0" borderId="6" xfId="0" applyFont="1" applyBorder="1"/>
    <xf numFmtId="0" fontId="78" fillId="0" borderId="7" xfId="0" applyFont="1" applyBorder="1"/>
    <xf numFmtId="0" fontId="78" fillId="0" borderId="8" xfId="0" applyFont="1" applyBorder="1"/>
    <xf numFmtId="0" fontId="82" fillId="43" borderId="6" xfId="54" applyFont="1" applyFill="1" applyBorder="1" applyAlignment="1">
      <alignment horizontal="center" vertical="center"/>
    </xf>
    <xf numFmtId="0" fontId="82" fillId="43" borderId="7" xfId="54" applyFont="1" applyFill="1" applyBorder="1" applyAlignment="1">
      <alignment horizontal="center" vertical="center"/>
    </xf>
    <xf numFmtId="0" fontId="82" fillId="43" borderId="8" xfId="54" applyFont="1" applyFill="1" applyBorder="1" applyAlignment="1">
      <alignment horizontal="center" vertical="center"/>
    </xf>
    <xf numFmtId="0" fontId="82" fillId="0" borderId="6" xfId="54" applyFont="1" applyBorder="1" applyAlignment="1">
      <alignment horizontal="center" vertical="center"/>
    </xf>
    <xf numFmtId="0" fontId="82" fillId="0" borderId="7" xfId="54" applyFont="1" applyBorder="1" applyAlignment="1">
      <alignment horizontal="center" vertical="center"/>
    </xf>
    <xf numFmtId="0" fontId="82" fillId="0" borderId="8" xfId="54" applyFont="1" applyBorder="1" applyAlignment="1">
      <alignment horizontal="center" vertical="center"/>
    </xf>
    <xf numFmtId="0" fontId="82" fillId="42" borderId="7" xfId="54" applyFont="1" applyFill="1" applyBorder="1" applyAlignment="1">
      <alignment horizontal="center" vertical="center"/>
    </xf>
    <xf numFmtId="0" fontId="83" fillId="0" borderId="0" xfId="54" applyFont="1" applyAlignment="1">
      <alignment horizontal="left" vertical="center" wrapText="1"/>
    </xf>
    <xf numFmtId="0" fontId="82" fillId="0" borderId="2" xfId="54" applyFont="1" applyBorder="1" applyAlignment="1">
      <alignment horizontal="center" vertical="center"/>
    </xf>
    <xf numFmtId="0" fontId="92" fillId="0" borderId="0" xfId="54" applyFont="1" applyAlignment="1">
      <alignment horizontal="center" vertical="center"/>
    </xf>
    <xf numFmtId="0" fontId="82" fillId="42" borderId="6" xfId="54" applyFont="1" applyFill="1" applyBorder="1" applyAlignment="1">
      <alignment horizontal="center" vertical="center"/>
    </xf>
    <xf numFmtId="0" fontId="82" fillId="42" borderId="8" xfId="54" applyFont="1" applyFill="1" applyBorder="1" applyAlignment="1">
      <alignment horizontal="center" vertical="center"/>
    </xf>
    <xf numFmtId="0" fontId="82" fillId="0" borderId="3" xfId="54" applyFont="1" applyBorder="1" applyAlignment="1">
      <alignment horizontal="left" vertical="center" wrapText="1"/>
    </xf>
    <xf numFmtId="0" fontId="82" fillId="0" borderId="4" xfId="54" applyFont="1" applyBorder="1" applyAlignment="1">
      <alignment horizontal="left" vertical="center"/>
    </xf>
    <xf numFmtId="0" fontId="82" fillId="0" borderId="1" xfId="54" applyFont="1" applyBorder="1" applyAlignment="1">
      <alignment horizontal="left" vertical="center"/>
    </xf>
    <xf numFmtId="0" fontId="82" fillId="0" borderId="17" xfId="54" applyFont="1" applyBorder="1" applyAlignment="1">
      <alignment horizontal="left" vertical="center" wrapText="1"/>
    </xf>
    <xf numFmtId="0" fontId="82" fillId="0" borderId="0" xfId="54" applyFont="1" applyAlignment="1">
      <alignment horizontal="left" vertical="center"/>
    </xf>
    <xf numFmtId="0" fontId="82" fillId="0" borderId="27" xfId="54" applyFont="1" applyBorder="1" applyAlignment="1">
      <alignment horizontal="left" vertical="center"/>
    </xf>
    <xf numFmtId="0" fontId="82" fillId="0" borderId="17" xfId="54" applyFont="1" applyBorder="1" applyAlignment="1">
      <alignment horizontal="left" vertical="center"/>
    </xf>
    <xf numFmtId="0" fontId="82" fillId="0" borderId="16" xfId="54" applyFont="1" applyBorder="1" applyAlignment="1">
      <alignment horizontal="left" vertical="center"/>
    </xf>
    <xf numFmtId="0" fontId="82" fillId="0" borderId="5" xfId="54" applyFont="1" applyBorder="1" applyAlignment="1">
      <alignment horizontal="left" vertical="center"/>
    </xf>
    <xf numFmtId="0" fontId="82" fillId="0" borderId="15" xfId="54" applyFont="1" applyBorder="1" applyAlignment="1">
      <alignment horizontal="left" vertical="center"/>
    </xf>
    <xf numFmtId="0" fontId="82" fillId="42" borderId="2" xfId="54" applyFont="1" applyFill="1" applyBorder="1" applyAlignment="1">
      <alignment horizontal="left" vertical="center" indent="1"/>
    </xf>
    <xf numFmtId="0" fontId="82" fillId="42" borderId="25" xfId="54" applyFont="1" applyFill="1" applyBorder="1" applyAlignment="1">
      <alignment horizontal="left" vertical="center" indent="1"/>
    </xf>
    <xf numFmtId="0" fontId="82" fillId="42" borderId="2" xfId="54" applyFont="1" applyFill="1" applyBorder="1" applyAlignment="1">
      <alignment horizontal="center" vertical="center"/>
    </xf>
    <xf numFmtId="0" fontId="82" fillId="0" borderId="6" xfId="54" applyFont="1" applyBorder="1" applyAlignment="1">
      <alignment horizontal="left" vertical="center" indent="1"/>
    </xf>
    <xf numFmtId="0" fontId="82" fillId="0" borderId="7" xfId="54" applyFont="1" applyBorder="1" applyAlignment="1">
      <alignment horizontal="left" vertical="center" indent="1"/>
    </xf>
    <xf numFmtId="0" fontId="82" fillId="0" borderId="8" xfId="54" applyFont="1" applyBorder="1" applyAlignment="1">
      <alignment horizontal="left" vertical="center" indent="1"/>
    </xf>
    <xf numFmtId="0" fontId="82" fillId="41" borderId="6" xfId="54" applyFont="1" applyFill="1" applyBorder="1" applyAlignment="1">
      <alignment horizontal="center" vertical="center"/>
    </xf>
    <xf numFmtId="0" fontId="82" fillId="41" borderId="7" xfId="54" applyFont="1" applyFill="1" applyBorder="1" applyAlignment="1">
      <alignment horizontal="center" vertical="center"/>
    </xf>
    <xf numFmtId="0" fontId="82" fillId="41" borderId="8" xfId="54" applyFont="1" applyFill="1" applyBorder="1" applyAlignment="1">
      <alignment horizontal="center" vertical="center"/>
    </xf>
    <xf numFmtId="38" fontId="82" fillId="42" borderId="3" xfId="56" applyFont="1" applyFill="1" applyBorder="1" applyAlignment="1">
      <alignment horizontal="center" vertical="center"/>
    </xf>
    <xf numFmtId="38" fontId="82" fillId="42" borderId="4" xfId="56" applyFont="1" applyFill="1" applyBorder="1" applyAlignment="1">
      <alignment horizontal="center" vertical="center"/>
    </xf>
    <xf numFmtId="186" fontId="82" fillId="41" borderId="2" xfId="54" applyNumberFormat="1" applyFont="1" applyFill="1" applyBorder="1" applyAlignment="1">
      <alignment horizontal="center" vertical="center"/>
    </xf>
    <xf numFmtId="0" fontId="82" fillId="41" borderId="2" xfId="54" applyFont="1" applyFill="1" applyBorder="1" applyAlignment="1">
      <alignment horizontal="center" vertical="center"/>
    </xf>
    <xf numFmtId="0" fontId="86" fillId="0" borderId="2" xfId="54" applyFont="1" applyBorder="1" applyAlignment="1">
      <alignment horizontal="center" vertical="center" wrapText="1"/>
    </xf>
    <xf numFmtId="38" fontId="82" fillId="42" borderId="6" xfId="56" applyFont="1" applyFill="1" applyBorder="1" applyAlignment="1">
      <alignment horizontal="center" vertical="center"/>
    </xf>
    <xf numFmtId="38" fontId="82" fillId="42" borderId="7" xfId="56" applyFont="1" applyFill="1" applyBorder="1" applyAlignment="1">
      <alignment horizontal="center" vertical="center"/>
    </xf>
    <xf numFmtId="0" fontId="82" fillId="0" borderId="16" xfId="54" applyFont="1" applyBorder="1" applyAlignment="1">
      <alignment horizontal="left" vertical="center" indent="1"/>
    </xf>
    <xf numFmtId="0" fontId="82" fillId="0" borderId="5" xfId="54" applyFont="1" applyBorder="1" applyAlignment="1">
      <alignment horizontal="left" vertical="center" indent="1"/>
    </xf>
    <xf numFmtId="0" fontId="82" fillId="41" borderId="16" xfId="54" applyFont="1" applyFill="1" applyBorder="1" applyAlignment="1">
      <alignment horizontal="center" vertical="center"/>
    </xf>
    <xf numFmtId="0" fontId="82" fillId="41" borderId="5" xfId="54" applyFont="1" applyFill="1" applyBorder="1" applyAlignment="1">
      <alignment horizontal="center" vertical="center"/>
    </xf>
    <xf numFmtId="0" fontId="82" fillId="41" borderId="15" xfId="54" applyFont="1" applyFill="1" applyBorder="1" applyAlignment="1">
      <alignment horizontal="center" vertical="center"/>
    </xf>
    <xf numFmtId="0" fontId="82" fillId="38" borderId="2" xfId="54" applyFont="1" applyFill="1" applyBorder="1" applyAlignment="1">
      <alignment horizontal="center" vertical="center"/>
    </xf>
    <xf numFmtId="0" fontId="82" fillId="42" borderId="3" xfId="54" applyFont="1" applyFill="1" applyBorder="1" applyAlignment="1">
      <alignment horizontal="center" vertical="center"/>
    </xf>
    <xf numFmtId="0" fontId="82" fillId="42" borderId="4" xfId="54" applyFont="1" applyFill="1" applyBorder="1" applyAlignment="1">
      <alignment horizontal="center" vertical="center"/>
    </xf>
    <xf numFmtId="0" fontId="90" fillId="0" borderId="2" xfId="54" applyFont="1" applyBorder="1" applyAlignment="1">
      <alignment horizontal="left" vertical="center" indent="1" shrinkToFit="1"/>
    </xf>
    <xf numFmtId="10" fontId="82" fillId="41" borderId="3" xfId="55" applyNumberFormat="1" applyFont="1" applyFill="1" applyBorder="1" applyAlignment="1">
      <alignment horizontal="center" vertical="center"/>
    </xf>
    <xf numFmtId="10" fontId="82" fillId="41" borderId="4" xfId="55" applyNumberFormat="1" applyFont="1" applyFill="1" applyBorder="1" applyAlignment="1">
      <alignment horizontal="center" vertical="center"/>
    </xf>
    <xf numFmtId="0" fontId="83" fillId="0" borderId="0" xfId="54" applyFont="1" applyAlignment="1">
      <alignment horizontal="left" vertical="center" wrapText="1" indent="1"/>
    </xf>
    <xf numFmtId="0" fontId="83" fillId="0" borderId="0" xfId="54" applyFont="1" applyAlignment="1">
      <alignment horizontal="left" vertical="center" indent="1"/>
    </xf>
    <xf numFmtId="0" fontId="85" fillId="0" borderId="17" xfId="54" applyFont="1" applyBorder="1" applyAlignment="1">
      <alignment horizontal="center" vertical="center" wrapText="1"/>
    </xf>
    <xf numFmtId="0" fontId="82" fillId="0" borderId="27" xfId="54" applyFont="1" applyBorder="1" applyAlignment="1">
      <alignment horizontal="center" vertical="center"/>
    </xf>
    <xf numFmtId="0" fontId="82" fillId="0" borderId="17" xfId="54" applyFont="1" applyBorder="1" applyAlignment="1">
      <alignment horizontal="center" vertical="center"/>
    </xf>
    <xf numFmtId="0" fontId="82" fillId="0" borderId="78" xfId="54" applyFont="1" applyBorder="1" applyAlignment="1">
      <alignment horizontal="center" vertical="center"/>
    </xf>
    <xf numFmtId="0" fontId="82" fillId="0" borderId="79" xfId="54" applyFont="1" applyBorder="1" applyAlignment="1">
      <alignment horizontal="center" vertical="center"/>
    </xf>
    <xf numFmtId="0" fontId="82" fillId="0" borderId="80" xfId="54" applyFont="1" applyBorder="1" applyAlignment="1">
      <alignment horizontal="center" vertical="center"/>
    </xf>
    <xf numFmtId="0" fontId="82" fillId="0" borderId="131" xfId="54" applyFont="1" applyBorder="1" applyAlignment="1">
      <alignment horizontal="center" vertical="center"/>
    </xf>
    <xf numFmtId="0" fontId="89" fillId="0" borderId="0" xfId="54" applyFont="1" applyAlignment="1">
      <alignment horizontal="left" vertical="center" wrapText="1" indent="1"/>
    </xf>
    <xf numFmtId="0" fontId="89" fillId="0" borderId="0" xfId="54" applyFont="1" applyAlignment="1">
      <alignment horizontal="left" vertical="center" indent="1"/>
    </xf>
    <xf numFmtId="0" fontId="87" fillId="0" borderId="6" xfId="54" applyFont="1" applyBorder="1" applyAlignment="1">
      <alignment horizontal="center" vertical="center"/>
    </xf>
    <xf numFmtId="0" fontId="87" fillId="0" borderId="7" xfId="54" applyFont="1" applyBorder="1" applyAlignment="1">
      <alignment horizontal="center" vertical="center"/>
    </xf>
    <xf numFmtId="0" fontId="87" fillId="0" borderId="8" xfId="54" applyFont="1" applyBorder="1" applyAlignment="1">
      <alignment horizontal="center" vertical="center"/>
    </xf>
    <xf numFmtId="0" fontId="82" fillId="41" borderId="3" xfId="54" applyFont="1" applyFill="1" applyBorder="1" applyAlignment="1">
      <alignment horizontal="center" vertical="center"/>
    </xf>
    <xf numFmtId="0" fontId="82" fillId="41" borderId="4" xfId="54" applyFont="1" applyFill="1" applyBorder="1" applyAlignment="1">
      <alignment horizontal="center" vertical="center"/>
    </xf>
    <xf numFmtId="0" fontId="82" fillId="0" borderId="2" xfId="54" applyFont="1" applyBorder="1" applyAlignment="1">
      <alignment horizontal="center" vertical="center" wrapText="1"/>
    </xf>
    <xf numFmtId="0" fontId="82" fillId="0" borderId="25" xfId="54" applyFont="1" applyBorder="1" applyAlignment="1">
      <alignment horizontal="center" vertical="center"/>
    </xf>
    <xf numFmtId="0" fontId="82" fillId="0" borderId="32" xfId="54" applyFont="1" applyBorder="1" applyAlignment="1">
      <alignment horizontal="center" vertical="center"/>
    </xf>
    <xf numFmtId="0" fontId="83" fillId="0" borderId="4" xfId="54" applyFont="1" applyBorder="1" applyAlignment="1">
      <alignment horizontal="left" vertical="center" wrapText="1" indent="1"/>
    </xf>
    <xf numFmtId="0" fontId="88" fillId="42" borderId="3" xfId="54" applyFont="1" applyFill="1" applyBorder="1" applyAlignment="1">
      <alignment horizontal="left" vertical="top"/>
    </xf>
    <xf numFmtId="0" fontId="88" fillId="42" borderId="4" xfId="54" applyFont="1" applyFill="1" applyBorder="1" applyAlignment="1">
      <alignment horizontal="left" vertical="top"/>
    </xf>
    <xf numFmtId="0" fontId="88" fillId="42" borderId="1" xfId="54" applyFont="1" applyFill="1" applyBorder="1" applyAlignment="1">
      <alignment horizontal="left" vertical="top"/>
    </xf>
    <xf numFmtId="0" fontId="83" fillId="42" borderId="16" xfId="54" applyFont="1" applyFill="1" applyBorder="1" applyAlignment="1">
      <alignment horizontal="left" vertical="top"/>
    </xf>
    <xf numFmtId="0" fontId="83" fillId="42" borderId="5" xfId="54" applyFont="1" applyFill="1" applyBorder="1" applyAlignment="1">
      <alignment horizontal="left" vertical="top"/>
    </xf>
    <xf numFmtId="0" fontId="83" fillId="42" borderId="15" xfId="54" applyFont="1" applyFill="1" applyBorder="1" applyAlignment="1">
      <alignment horizontal="left" vertical="top"/>
    </xf>
    <xf numFmtId="0" fontId="85" fillId="0" borderId="27" xfId="54" applyFont="1" applyBorder="1" applyAlignment="1">
      <alignment horizontal="center" vertical="center" wrapText="1"/>
    </xf>
    <xf numFmtId="0" fontId="10" fillId="0" borderId="0" xfId="58" applyAlignment="1">
      <alignment horizontal="left" vertical="top" wrapText="1"/>
    </xf>
    <xf numFmtId="0" fontId="98" fillId="0" borderId="15" xfId="59" applyFont="1" applyBorder="1" applyAlignment="1">
      <alignment horizontal="left" vertical="top" wrapText="1"/>
    </xf>
    <xf numFmtId="0" fontId="98" fillId="0" borderId="32" xfId="59" applyFont="1" applyBorder="1" applyAlignment="1">
      <alignment horizontal="left" vertical="top" wrapText="1"/>
    </xf>
    <xf numFmtId="0" fontId="106" fillId="0" borderId="0" xfId="58" applyFont="1" applyAlignment="1">
      <alignment horizontal="center" vertical="center"/>
    </xf>
    <xf numFmtId="0" fontId="95" fillId="34" borderId="6" xfId="58" applyFont="1" applyFill="1" applyBorder="1" applyAlignment="1">
      <alignment horizontal="center" wrapText="1"/>
    </xf>
    <xf numFmtId="0" fontId="95" fillId="34" borderId="7" xfId="58" applyFont="1" applyFill="1" applyBorder="1" applyAlignment="1">
      <alignment horizontal="center" wrapText="1"/>
    </xf>
    <xf numFmtId="0" fontId="95" fillId="34" borderId="8" xfId="58" applyFont="1" applyFill="1" applyBorder="1" applyAlignment="1">
      <alignment horizontal="center" wrapText="1"/>
    </xf>
    <xf numFmtId="190" fontId="95" fillId="41" borderId="6" xfId="58" applyNumberFormat="1" applyFont="1" applyFill="1" applyBorder="1" applyAlignment="1">
      <alignment horizontal="center"/>
    </xf>
    <xf numFmtId="190" fontId="95" fillId="41" borderId="7" xfId="58" applyNumberFormat="1" applyFont="1" applyFill="1" applyBorder="1" applyAlignment="1">
      <alignment horizontal="center"/>
    </xf>
    <xf numFmtId="190" fontId="95" fillId="41" borderId="8" xfId="58" applyNumberFormat="1" applyFont="1" applyFill="1" applyBorder="1" applyAlignment="1">
      <alignment horizontal="center"/>
    </xf>
    <xf numFmtId="42" fontId="99" fillId="0" borderId="138" xfId="58" applyNumberFormat="1" applyFont="1" applyBorder="1" applyAlignment="1">
      <alignment horizontal="center" vertical="center" wrapText="1"/>
    </xf>
    <xf numFmtId="42" fontId="99" fillId="0" borderId="137" xfId="58" applyNumberFormat="1" applyFont="1" applyBorder="1" applyAlignment="1">
      <alignment horizontal="center" vertical="center" wrapText="1"/>
    </xf>
    <xf numFmtId="42" fontId="99" fillId="0" borderId="136" xfId="58" applyNumberFormat="1" applyFont="1" applyBorder="1" applyAlignment="1">
      <alignment horizontal="center" vertical="center" wrapText="1"/>
    </xf>
    <xf numFmtId="42" fontId="99" fillId="0" borderId="125" xfId="58" applyNumberFormat="1" applyFont="1" applyBorder="1" applyAlignment="1">
      <alignment horizontal="center" vertical="center" wrapText="1"/>
    </xf>
    <xf numFmtId="0" fontId="95" fillId="34" borderId="7" xfId="58" applyFont="1" applyFill="1" applyBorder="1" applyAlignment="1">
      <alignment horizontal="center"/>
    </xf>
    <xf numFmtId="0" fontId="94" fillId="0" borderId="0" xfId="57" applyFont="1" applyAlignment="1">
      <alignment horizontal="left" vertical="center" wrapText="1"/>
    </xf>
    <xf numFmtId="0" fontId="94" fillId="0" borderId="3" xfId="58" applyFont="1" applyBorder="1" applyAlignment="1">
      <alignment horizontal="left" vertical="top" wrapText="1"/>
    </xf>
    <xf numFmtId="0" fontId="94" fillId="0" borderId="4" xfId="58" applyFont="1" applyBorder="1" applyAlignment="1">
      <alignment horizontal="left" vertical="top" wrapText="1"/>
    </xf>
    <xf numFmtId="0" fontId="94" fillId="0" borderId="1" xfId="58" applyFont="1" applyBorder="1" applyAlignment="1">
      <alignment horizontal="left" vertical="top" wrapText="1"/>
    </xf>
    <xf numFmtId="0" fontId="94" fillId="0" borderId="17" xfId="58" applyFont="1" applyBorder="1" applyAlignment="1">
      <alignment horizontal="left" vertical="top" wrapText="1"/>
    </xf>
    <xf numFmtId="0" fontId="94" fillId="0" borderId="0" xfId="58" applyFont="1" applyAlignment="1">
      <alignment horizontal="left" vertical="top" wrapText="1"/>
    </xf>
    <xf numFmtId="0" fontId="94" fillId="0" borderId="27" xfId="58" applyFont="1" applyBorder="1" applyAlignment="1">
      <alignment horizontal="left" vertical="top" wrapText="1"/>
    </xf>
    <xf numFmtId="0" fontId="94" fillId="0" borderId="6" xfId="58" applyFont="1" applyBorder="1" applyAlignment="1">
      <alignment horizontal="left" vertical="top" wrapText="1"/>
    </xf>
    <xf numFmtId="0" fontId="94" fillId="0" borderId="7" xfId="58" applyFont="1" applyBorder="1" applyAlignment="1">
      <alignment horizontal="left" vertical="top" wrapText="1"/>
    </xf>
    <xf numFmtId="0" fontId="94" fillId="0" borderId="8" xfId="58" applyFont="1" applyBorder="1" applyAlignment="1">
      <alignment horizontal="left" vertical="top" wrapText="1"/>
    </xf>
    <xf numFmtId="0" fontId="10" fillId="0" borderId="6" xfId="58" applyBorder="1" applyAlignment="1">
      <alignment horizontal="center" vertical="top" wrapText="1"/>
    </xf>
    <xf numFmtId="0" fontId="10" fillId="0" borderId="8" xfId="58" applyBorder="1" applyAlignment="1">
      <alignment horizontal="center" vertical="top" wrapText="1"/>
    </xf>
    <xf numFmtId="38" fontId="10" fillId="42" borderId="6" xfId="56" applyFont="1" applyFill="1" applyBorder="1" applyAlignment="1" applyProtection="1">
      <alignment horizontal="center" vertical="center" wrapText="1"/>
    </xf>
    <xf numFmtId="38" fontId="10" fillId="42" borderId="8" xfId="56" applyFont="1" applyFill="1" applyBorder="1" applyAlignment="1" applyProtection="1">
      <alignment horizontal="center" vertical="center" wrapText="1"/>
    </xf>
    <xf numFmtId="0" fontId="10" fillId="0" borderId="6" xfId="58" applyBorder="1" applyAlignment="1">
      <alignment horizontal="center" vertical="top" shrinkToFit="1"/>
    </xf>
    <xf numFmtId="0" fontId="10" fillId="0" borderId="8" xfId="58" applyBorder="1" applyAlignment="1">
      <alignment horizontal="center" vertical="top" shrinkToFit="1"/>
    </xf>
    <xf numFmtId="0" fontId="95" fillId="0" borderId="135" xfId="58" applyFont="1" applyBorder="1" applyAlignment="1">
      <alignment horizontal="center" vertical="top" wrapText="1"/>
    </xf>
    <xf numFmtId="0" fontId="95" fillId="0" borderId="134" xfId="58" applyFont="1" applyBorder="1" applyAlignment="1">
      <alignment horizontal="center" vertical="top" wrapText="1"/>
    </xf>
    <xf numFmtId="38" fontId="10" fillId="41" borderId="133" xfId="56" applyFont="1" applyFill="1" applyBorder="1" applyAlignment="1" applyProtection="1">
      <alignment horizontal="center" vertical="center" wrapText="1"/>
    </xf>
    <xf numFmtId="38" fontId="10" fillId="41" borderId="132" xfId="56" applyFont="1" applyFill="1" applyBorder="1" applyAlignment="1" applyProtection="1">
      <alignment horizontal="center" vertical="center" wrapText="1"/>
    </xf>
    <xf numFmtId="0" fontId="95" fillId="34" borderId="25" xfId="58" applyFont="1" applyFill="1" applyBorder="1" applyAlignment="1">
      <alignment horizontal="center" vertical="center" wrapText="1"/>
    </xf>
    <xf numFmtId="0" fontId="95" fillId="34" borderId="32" xfId="58" applyFont="1" applyFill="1" applyBorder="1" applyAlignment="1">
      <alignment horizontal="center" vertical="center" wrapText="1"/>
    </xf>
    <xf numFmtId="0" fontId="95" fillId="0" borderId="25" xfId="58" applyFont="1" applyBorder="1" applyAlignment="1">
      <alignment horizontal="center" vertical="center" wrapText="1" readingOrder="1"/>
    </xf>
    <xf numFmtId="0" fontId="95" fillId="0" borderId="28" xfId="58" applyFont="1" applyBorder="1" applyAlignment="1">
      <alignment horizontal="center" vertical="center" readingOrder="1"/>
    </xf>
    <xf numFmtId="0" fontId="95" fillId="0" borderId="32" xfId="58" applyFont="1" applyBorder="1" applyAlignment="1">
      <alignment horizontal="center" vertical="center" readingOrder="1"/>
    </xf>
    <xf numFmtId="0" fontId="95" fillId="0" borderId="148" xfId="58" applyFont="1" applyBorder="1" applyAlignment="1">
      <alignment horizontal="left" vertical="center"/>
    </xf>
    <xf numFmtId="0" fontId="95" fillId="0" borderId="147" xfId="58" applyFont="1" applyBorder="1" applyAlignment="1">
      <alignment horizontal="left" vertical="center"/>
    </xf>
    <xf numFmtId="0" fontId="103" fillId="0" borderId="145" xfId="58" applyFont="1" applyBorder="1" applyAlignment="1">
      <alignment horizontal="left" vertical="center" wrapText="1" shrinkToFit="1"/>
    </xf>
    <xf numFmtId="0" fontId="103" fillId="0" borderId="144" xfId="58" applyFont="1" applyBorder="1" applyAlignment="1">
      <alignment horizontal="left" vertical="center" wrapText="1" shrinkToFit="1"/>
    </xf>
    <xf numFmtId="0" fontId="103" fillId="0" borderId="141" xfId="58" applyFont="1" applyBorder="1" applyAlignment="1">
      <alignment horizontal="left" vertical="center" wrapText="1" shrinkToFit="1"/>
    </xf>
    <xf numFmtId="0" fontId="103" fillId="0" borderId="53" xfId="58" applyFont="1" applyBorder="1" applyAlignment="1">
      <alignment horizontal="left" vertical="center" wrapText="1" shrinkToFit="1"/>
    </xf>
    <xf numFmtId="0" fontId="95" fillId="34" borderId="25" xfId="58" applyFont="1" applyFill="1" applyBorder="1" applyAlignment="1">
      <alignment horizontal="center" vertical="center" shrinkToFit="1"/>
    </xf>
    <xf numFmtId="0" fontId="104" fillId="34" borderId="32" xfId="59" applyFont="1" applyFill="1" applyBorder="1" applyAlignment="1">
      <alignment vertical="center" shrinkToFit="1"/>
    </xf>
    <xf numFmtId="0" fontId="103" fillId="0" borderId="151" xfId="58" applyFont="1" applyBorder="1" applyAlignment="1">
      <alignment horizontal="left" vertical="center" wrapText="1"/>
    </xf>
    <xf numFmtId="0" fontId="103" fillId="0" borderId="48" xfId="58" applyFont="1" applyBorder="1" applyAlignment="1">
      <alignment horizontal="left" vertical="center" wrapText="1"/>
    </xf>
    <xf numFmtId="0" fontId="103" fillId="0" borderId="147" xfId="58" applyFont="1" applyBorder="1" applyAlignment="1">
      <alignment horizontal="left" vertical="center" wrapText="1"/>
    </xf>
    <xf numFmtId="0" fontId="103" fillId="0" borderId="150" xfId="58" applyFont="1" applyBorder="1" applyAlignment="1">
      <alignment horizontal="left" vertical="center" wrapText="1"/>
    </xf>
    <xf numFmtId="0" fontId="103" fillId="0" borderId="93" xfId="58" applyFont="1" applyBorder="1" applyAlignment="1">
      <alignment horizontal="left" vertical="center" wrapText="1"/>
    </xf>
    <xf numFmtId="0" fontId="103" fillId="0" borderId="144" xfId="58" applyFont="1" applyBorder="1" applyAlignment="1">
      <alignment horizontal="left" vertical="center" wrapText="1"/>
    </xf>
    <xf numFmtId="0" fontId="103" fillId="0" borderId="51" xfId="58" applyFont="1" applyBorder="1" applyAlignment="1">
      <alignment horizontal="left" vertical="center" wrapText="1"/>
    </xf>
    <xf numFmtId="0" fontId="103" fillId="0" borderId="52" xfId="58" applyFont="1" applyBorder="1" applyAlignment="1">
      <alignment horizontal="left" vertical="center" wrapText="1"/>
    </xf>
    <xf numFmtId="0" fontId="103" fillId="0" borderId="53" xfId="58" applyFont="1" applyBorder="1" applyAlignment="1">
      <alignment horizontal="left" vertical="center" wrapText="1"/>
    </xf>
    <xf numFmtId="0" fontId="99" fillId="0" borderId="149" xfId="58" applyFont="1" applyBorder="1" applyAlignment="1">
      <alignment horizontal="center" vertical="center" shrinkToFit="1"/>
    </xf>
    <xf numFmtId="0" fontId="99" fillId="0" borderId="146" xfId="58" applyFont="1" applyBorder="1" applyAlignment="1">
      <alignment horizontal="center" vertical="center" shrinkToFit="1"/>
    </xf>
    <xf numFmtId="0" fontId="99" fillId="0" borderId="142" xfId="58" applyFont="1" applyBorder="1" applyAlignment="1">
      <alignment horizontal="center" vertical="center" shrinkToFit="1"/>
    </xf>
    <xf numFmtId="0" fontId="103" fillId="0" borderId="139" xfId="58" applyFont="1" applyBorder="1" applyAlignment="1">
      <alignment horizontal="left" vertical="center" wrapText="1"/>
    </xf>
    <xf numFmtId="0" fontId="103" fillId="0" borderId="15" xfId="58" applyFont="1" applyBorder="1" applyAlignment="1">
      <alignment horizontal="left" vertical="center" wrapText="1"/>
    </xf>
    <xf numFmtId="0" fontId="95" fillId="34" borderId="4" xfId="58" applyFont="1" applyFill="1" applyBorder="1" applyAlignment="1">
      <alignment horizontal="center"/>
    </xf>
    <xf numFmtId="0" fontId="10" fillId="0" borderId="6" xfId="58" applyBorder="1" applyAlignment="1">
      <alignment horizontal="left" vertical="top" wrapText="1"/>
    </xf>
    <xf numFmtId="0" fontId="10" fillId="0" borderId="7" xfId="58" applyBorder="1" applyAlignment="1">
      <alignment horizontal="left" vertical="top" wrapText="1"/>
    </xf>
    <xf numFmtId="0" fontId="10" fillId="0" borderId="8" xfId="58" applyBorder="1" applyAlignment="1">
      <alignment horizontal="left" vertical="top" wrapText="1"/>
    </xf>
    <xf numFmtId="0" fontId="10" fillId="0" borderId="17" xfId="58" applyBorder="1" applyAlignment="1">
      <alignment horizontal="left" vertical="top" wrapText="1"/>
    </xf>
    <xf numFmtId="0" fontId="10" fillId="0" borderId="27" xfId="58" applyBorder="1" applyAlignment="1">
      <alignment horizontal="left" vertical="top" wrapText="1"/>
    </xf>
    <xf numFmtId="0" fontId="10" fillId="0" borderId="16" xfId="58" applyBorder="1" applyAlignment="1">
      <alignment horizontal="left" vertical="top" wrapText="1"/>
    </xf>
    <xf numFmtId="0" fontId="10" fillId="0" borderId="5" xfId="58" applyBorder="1" applyAlignment="1">
      <alignment horizontal="left" vertical="top" wrapText="1"/>
    </xf>
    <xf numFmtId="0" fontId="10" fillId="0" borderId="15" xfId="58" applyBorder="1" applyAlignment="1">
      <alignment horizontal="left" vertical="top" wrapText="1"/>
    </xf>
    <xf numFmtId="0" fontId="95" fillId="0" borderId="28" xfId="58" applyFont="1" applyBorder="1" applyAlignment="1">
      <alignment horizontal="center" vertical="center" wrapText="1" readingOrder="1"/>
    </xf>
    <xf numFmtId="0" fontId="4" fillId="0" borderId="25" xfId="0" applyFont="1" applyBorder="1" applyAlignment="1">
      <alignment horizontal="center" vertical="center" textRotation="255" wrapText="1"/>
    </xf>
    <xf numFmtId="0" fontId="4" fillId="0" borderId="28" xfId="0" applyFont="1" applyBorder="1" applyAlignment="1">
      <alignment horizontal="center" vertical="center" textRotation="255" wrapText="1"/>
    </xf>
    <xf numFmtId="0" fontId="4" fillId="0" borderId="32" xfId="0" applyFont="1" applyBorder="1" applyAlignment="1">
      <alignment horizontal="center" vertical="center" textRotation="255" wrapText="1"/>
    </xf>
    <xf numFmtId="0" fontId="0" fillId="0" borderId="4" xfId="0" applyBorder="1" applyAlignment="1">
      <alignment horizontal="left"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17" xfId="0" applyFont="1" applyBorder="1" applyAlignment="1">
      <alignment horizontal="justify" vertical="center" wrapText="1"/>
    </xf>
    <xf numFmtId="0" fontId="4" fillId="0" borderId="0" xfId="0" applyFont="1" applyAlignment="1">
      <alignment horizontal="justify" vertical="center" wrapText="1"/>
    </xf>
    <xf numFmtId="0" fontId="4" fillId="0" borderId="27" xfId="0" applyFont="1" applyBorder="1" applyAlignment="1">
      <alignment horizontal="justify" vertical="center" wrapText="1"/>
    </xf>
    <xf numFmtId="0" fontId="4" fillId="0" borderId="63" xfId="0" applyFont="1" applyBorder="1" applyAlignment="1">
      <alignment horizontal="justify" vertical="center" wrapText="1"/>
    </xf>
    <xf numFmtId="0" fontId="4" fillId="0" borderId="40" xfId="0" applyFont="1" applyBorder="1" applyAlignment="1">
      <alignment horizontal="justify" vertical="center" wrapText="1"/>
    </xf>
    <xf numFmtId="0" fontId="4" fillId="0" borderId="41" xfId="0" applyFont="1" applyBorder="1" applyAlignment="1">
      <alignment horizontal="justify" vertical="center" wrapText="1"/>
    </xf>
    <xf numFmtId="0" fontId="4"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4" fillId="0" borderId="7" xfId="0" applyFont="1" applyBorder="1" applyAlignment="1">
      <alignment horizontal="center" wrapText="1"/>
    </xf>
    <xf numFmtId="0" fontId="4" fillId="0" borderId="8" xfId="0" applyFont="1" applyBorder="1" applyAlignment="1">
      <alignment horizontal="center" wrapText="1"/>
    </xf>
    <xf numFmtId="0" fontId="4" fillId="0" borderId="6" xfId="0" applyFont="1" applyBorder="1" applyAlignment="1">
      <alignment horizontal="left" shrinkToFit="1"/>
    </xf>
    <xf numFmtId="0" fontId="4" fillId="0" borderId="7" xfId="0" applyFont="1" applyBorder="1" applyAlignment="1">
      <alignment horizontal="left" shrinkToFit="1"/>
    </xf>
    <xf numFmtId="0" fontId="4" fillId="0" borderId="8" xfId="0" applyFont="1" applyBorder="1" applyAlignment="1">
      <alignment horizontal="left" shrinkToFit="1"/>
    </xf>
    <xf numFmtId="0" fontId="4" fillId="0" borderId="7" xfId="0" applyFont="1" applyBorder="1" applyAlignment="1">
      <alignment horizontal="justify" wrapText="1"/>
    </xf>
    <xf numFmtId="0" fontId="4" fillId="0" borderId="25" xfId="0" applyFont="1" applyBorder="1" applyAlignment="1">
      <alignment horizontal="center" vertical="center" textRotation="255" shrinkToFit="1"/>
    </xf>
    <xf numFmtId="0" fontId="4" fillId="0" borderId="28" xfId="0" applyFont="1" applyBorder="1" applyAlignment="1">
      <alignment horizontal="center" vertical="center" textRotation="255" shrinkToFit="1"/>
    </xf>
    <xf numFmtId="0" fontId="4" fillId="0" borderId="32" xfId="0" applyFont="1" applyBorder="1" applyAlignment="1">
      <alignment horizontal="center" vertical="center" textRotation="255" shrinkToFit="1"/>
    </xf>
    <xf numFmtId="0" fontId="4" fillId="0" borderId="12"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14" xfId="0" applyFont="1" applyBorder="1" applyAlignment="1">
      <alignment horizontal="justify" vertical="center" wrapText="1"/>
    </xf>
    <xf numFmtId="0" fontId="6" fillId="0" borderId="2" xfId="0" applyFont="1" applyBorder="1" applyAlignment="1">
      <alignment horizontal="left" vertical="center" wrapText="1"/>
    </xf>
    <xf numFmtId="0" fontId="0" fillId="0" borderId="2" xfId="0" applyBorder="1" applyAlignment="1">
      <alignment horizontal="left" vertical="center" wrapText="1"/>
    </xf>
    <xf numFmtId="0" fontId="4" fillId="0" borderId="25" xfId="0" applyFont="1" applyBorder="1" applyAlignment="1">
      <alignment horizontal="left" vertical="center" wrapText="1"/>
    </xf>
    <xf numFmtId="0" fontId="0" fillId="0" borderId="25" xfId="0" applyBorder="1" applyAlignment="1">
      <alignment horizontal="left" vertical="center" wrapText="1"/>
    </xf>
    <xf numFmtId="0" fontId="4" fillId="0" borderId="2" xfId="0" applyFont="1" applyBorder="1" applyAlignment="1">
      <alignment horizontal="center" wrapText="1"/>
    </xf>
    <xf numFmtId="0" fontId="4" fillId="0" borderId="3" xfId="0" applyFont="1" applyBorder="1" applyAlignment="1">
      <alignment horizontal="center" shrinkToFit="1"/>
    </xf>
    <xf numFmtId="0" fontId="4" fillId="0" borderId="4" xfId="0" applyFont="1" applyBorder="1" applyAlignment="1">
      <alignment horizontal="center" shrinkToFit="1"/>
    </xf>
    <xf numFmtId="0" fontId="4" fillId="0" borderId="1" xfId="0" applyFont="1" applyBorder="1" applyAlignment="1">
      <alignment horizontal="center" shrinkToFit="1"/>
    </xf>
    <xf numFmtId="0" fontId="4" fillId="0" borderId="16" xfId="0" applyFont="1" applyBorder="1" applyAlignment="1">
      <alignment horizontal="center"/>
    </xf>
    <xf numFmtId="0" fontId="4" fillId="0" borderId="5" xfId="0" applyFont="1" applyBorder="1" applyAlignment="1">
      <alignment horizontal="center"/>
    </xf>
    <xf numFmtId="0" fontId="4" fillId="0" borderId="15" xfId="0" applyFont="1" applyBorder="1" applyAlignment="1">
      <alignment horizontal="center"/>
    </xf>
    <xf numFmtId="0" fontId="4" fillId="0" borderId="16" xfId="0" applyFont="1" applyBorder="1" applyAlignment="1">
      <alignment horizontal="center" shrinkToFit="1"/>
    </xf>
    <xf numFmtId="0" fontId="4" fillId="0" borderId="5" xfId="0" applyFont="1" applyBorder="1" applyAlignment="1">
      <alignment horizontal="center" shrinkToFit="1"/>
    </xf>
    <xf numFmtId="0" fontId="4" fillId="0" borderId="15" xfId="0" applyFont="1" applyBorder="1" applyAlignment="1">
      <alignment horizontal="center" shrinkToFit="1"/>
    </xf>
    <xf numFmtId="0" fontId="4" fillId="0" borderId="54" xfId="0" applyFont="1" applyBorder="1" applyAlignment="1">
      <alignment horizontal="left" vertical="top"/>
    </xf>
    <xf numFmtId="0" fontId="0" fillId="0" borderId="54" xfId="0" applyBorder="1" applyAlignment="1">
      <alignment horizontal="left" vertical="top"/>
    </xf>
    <xf numFmtId="0" fontId="0" fillId="0" borderId="4" xfId="0" applyBorder="1" applyAlignment="1">
      <alignment horizontal="left" vertical="top"/>
    </xf>
    <xf numFmtId="0" fontId="0" fillId="0" borderId="94" xfId="0" applyBorder="1" applyAlignment="1">
      <alignment horizontal="left" vertical="top"/>
    </xf>
    <xf numFmtId="0" fontId="4" fillId="0" borderId="20" xfId="0" applyFont="1" applyBorder="1" applyAlignment="1">
      <alignment horizontal="center" wrapText="1"/>
    </xf>
    <xf numFmtId="0" fontId="4" fillId="0" borderId="1" xfId="0" applyFont="1" applyBorder="1" applyAlignment="1">
      <alignment horizontal="center" wrapText="1"/>
    </xf>
    <xf numFmtId="0" fontId="4" fillId="0" borderId="82" xfId="0" applyFont="1" applyBorder="1" applyAlignment="1">
      <alignment horizontal="center" wrapText="1"/>
    </xf>
    <xf numFmtId="0" fontId="4" fillId="0" borderId="27" xfId="0" applyFont="1" applyBorder="1" applyAlignment="1">
      <alignment horizontal="center" wrapText="1"/>
    </xf>
    <xf numFmtId="0" fontId="4" fillId="0" borderId="3" xfId="0" applyFont="1" applyBorder="1" applyAlignment="1">
      <alignment horizontal="left"/>
    </xf>
    <xf numFmtId="0" fontId="4" fillId="0" borderId="4" xfId="0" applyFont="1" applyBorder="1" applyAlignment="1">
      <alignment horizontal="left"/>
    </xf>
    <xf numFmtId="0" fontId="4" fillId="0" borderId="1" xfId="0" applyFont="1" applyBorder="1" applyAlignment="1">
      <alignment horizontal="left"/>
    </xf>
    <xf numFmtId="0" fontId="4" fillId="0" borderId="3" xfId="0" applyFont="1" applyBorder="1" applyAlignment="1">
      <alignment horizontal="center"/>
    </xf>
    <xf numFmtId="0" fontId="4" fillId="0" borderId="4" xfId="0" applyFont="1" applyBorder="1" applyAlignment="1">
      <alignment horizontal="center"/>
    </xf>
    <xf numFmtId="0" fontId="4" fillId="0" borderId="1" xfId="0" applyFont="1" applyBorder="1" applyAlignment="1">
      <alignment horizontal="center"/>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3" xfId="0" applyFont="1" applyBorder="1" applyAlignment="1">
      <alignment horizontal="left" vertical="top"/>
    </xf>
    <xf numFmtId="0" fontId="4" fillId="0" borderId="81" xfId="0" applyFont="1" applyBorder="1" applyAlignment="1">
      <alignment horizontal="left" vertical="top"/>
    </xf>
    <xf numFmtId="0" fontId="4" fillId="0" borderId="2" xfId="0" applyFont="1" applyBorder="1" applyAlignment="1">
      <alignment horizontal="left" shrinkToFit="1"/>
    </xf>
    <xf numFmtId="0" fontId="4" fillId="0" borderId="6" xfId="0" applyFont="1" applyBorder="1" applyAlignment="1">
      <alignment horizontal="left"/>
    </xf>
    <xf numFmtId="0" fontId="4" fillId="0" borderId="7" xfId="0" applyFont="1" applyBorder="1" applyAlignment="1">
      <alignment horizontal="left"/>
    </xf>
    <xf numFmtId="0" fontId="4" fillId="0" borderId="6" xfId="0" applyFont="1" applyBorder="1" applyAlignment="1">
      <alignment horizontal="center" wrapText="1"/>
    </xf>
    <xf numFmtId="0" fontId="4" fillId="0" borderId="5" xfId="0" applyFont="1" applyBorder="1" applyAlignment="1">
      <alignment horizontal="center" wrapText="1"/>
    </xf>
    <xf numFmtId="0" fontId="4" fillId="0" borderId="15"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4" fillId="0" borderId="17" xfId="0" applyFont="1" applyBorder="1" applyAlignment="1">
      <alignment horizontal="center" wrapText="1"/>
    </xf>
    <xf numFmtId="0" fontId="4" fillId="0" borderId="0" xfId="0" applyFont="1" applyAlignment="1">
      <alignment horizontal="center" wrapText="1"/>
    </xf>
    <xf numFmtId="0" fontId="4" fillId="0" borderId="16" xfId="0" applyFont="1" applyBorder="1" applyAlignment="1">
      <alignment horizontal="center" wrapText="1"/>
    </xf>
  </cellXfs>
  <cellStyles count="6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パーセント 2 2 2 3" xfId="52" xr:uid="{00000000-0005-0000-0000-00001E000000}"/>
    <cellStyle name="パーセント 3" xfId="55" xr:uid="{00000000-0005-0000-0000-00001F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5000000}"/>
    <cellStyle name="桁区切り 2 2" xfId="61" xr:uid="{00000000-0005-0000-0000-000026000000}"/>
    <cellStyle name="桁区切り 3" xfId="53" xr:uid="{00000000-0005-0000-0000-000027000000}"/>
    <cellStyle name="桁区切り 3 2" xfId="60" xr:uid="{00000000-0005-0000-0000-000028000000}"/>
    <cellStyle name="桁区切り 4" xfId="56" xr:uid="{00000000-0005-0000-0000-000029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33000000}"/>
    <cellStyle name="標準 2 2" xfId="46" xr:uid="{00000000-0005-0000-0000-000034000000}"/>
    <cellStyle name="標準 2 2 2" xfId="58" xr:uid="{00000000-0005-0000-0000-000035000000}"/>
    <cellStyle name="標準 2 3" xfId="57" xr:uid="{00000000-0005-0000-0000-000036000000}"/>
    <cellStyle name="標準 3" xfId="47" xr:uid="{00000000-0005-0000-0000-000037000000}"/>
    <cellStyle name="標準 3 2" xfId="48" xr:uid="{00000000-0005-0000-0000-000038000000}"/>
    <cellStyle name="標準 3 2 2" xfId="49" xr:uid="{00000000-0005-0000-0000-000039000000}"/>
    <cellStyle name="標準 3 2 2 2" xfId="51" xr:uid="{00000000-0005-0000-0000-00003A000000}"/>
    <cellStyle name="標準 3 3" xfId="59" xr:uid="{00000000-0005-0000-0000-00003B000000}"/>
    <cellStyle name="標準 4" xfId="54" xr:uid="{00000000-0005-0000-0000-00003C000000}"/>
    <cellStyle name="良い" xfId="50" builtinId="26" customBuiltin="1"/>
  </cellStyles>
  <dxfs count="2">
    <dxf>
      <fill>
        <patternFill>
          <bgColor theme="0" tint="-0.499984740745262"/>
        </patternFill>
      </fill>
    </dxf>
    <dxf>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xdr:col>
      <xdr:colOff>0</xdr:colOff>
      <xdr:row>8</xdr:row>
      <xdr:rowOff>9525</xdr:rowOff>
    </xdr:from>
    <xdr:to>
      <xdr:col>4</xdr:col>
      <xdr:colOff>0</xdr:colOff>
      <xdr:row>10</xdr:row>
      <xdr:rowOff>0</xdr:rowOff>
    </xdr:to>
    <xdr:sp macro="" textlink="">
      <xdr:nvSpPr>
        <xdr:cNvPr id="2" name="Line 4">
          <a:extLst>
            <a:ext uri="{FF2B5EF4-FFF2-40B4-BE49-F238E27FC236}">
              <a16:creationId xmlns:a16="http://schemas.microsoft.com/office/drawing/2014/main" id="{00000000-0008-0000-1E00-000002000000}"/>
            </a:ext>
          </a:extLst>
        </xdr:cNvPr>
        <xdr:cNvSpPr>
          <a:spLocks noChangeShapeType="1"/>
        </xdr:cNvSpPr>
      </xdr:nvSpPr>
      <xdr:spPr bwMode="auto">
        <a:xfrm>
          <a:off x="1219200" y="1330325"/>
          <a:ext cx="1219200" cy="320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20</xdr:row>
      <xdr:rowOff>333375</xdr:rowOff>
    </xdr:from>
    <xdr:to>
      <xdr:col>16</xdr:col>
      <xdr:colOff>0</xdr:colOff>
      <xdr:row>21</xdr:row>
      <xdr:rowOff>352425</xdr:rowOff>
    </xdr:to>
    <xdr:sp macro="" textlink="">
      <xdr:nvSpPr>
        <xdr:cNvPr id="3" name="Line 5">
          <a:extLst>
            <a:ext uri="{FF2B5EF4-FFF2-40B4-BE49-F238E27FC236}">
              <a16:creationId xmlns:a16="http://schemas.microsoft.com/office/drawing/2014/main" id="{00000000-0008-0000-1E00-000003000000}"/>
            </a:ext>
          </a:extLst>
        </xdr:cNvPr>
        <xdr:cNvSpPr>
          <a:spLocks noChangeShapeType="1"/>
        </xdr:cNvSpPr>
      </xdr:nvSpPr>
      <xdr:spPr bwMode="auto">
        <a:xfrm>
          <a:off x="9144000" y="3463925"/>
          <a:ext cx="609600" cy="1651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45427</xdr:colOff>
      <xdr:row>52</xdr:row>
      <xdr:rowOff>8792</xdr:rowOff>
    </xdr:from>
    <xdr:to>
      <xdr:col>16</xdr:col>
      <xdr:colOff>63012</xdr:colOff>
      <xdr:row>83</xdr:row>
      <xdr:rowOff>68384</xdr:rowOff>
    </xdr:to>
    <xdr:sp macro="" textlink="">
      <xdr:nvSpPr>
        <xdr:cNvPr id="4" name="Text Box 2">
          <a:extLst>
            <a:ext uri="{FF2B5EF4-FFF2-40B4-BE49-F238E27FC236}">
              <a16:creationId xmlns:a16="http://schemas.microsoft.com/office/drawing/2014/main" id="{00000000-0008-0000-1E00-000004000000}"/>
            </a:ext>
          </a:extLst>
        </xdr:cNvPr>
        <xdr:cNvSpPr txBox="1">
          <a:spLocks noChangeArrowheads="1"/>
        </xdr:cNvSpPr>
      </xdr:nvSpPr>
      <xdr:spPr bwMode="auto">
        <a:xfrm>
          <a:off x="655027" y="8593992"/>
          <a:ext cx="9161585" cy="5177692"/>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0" bIns="0" anchor="t"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　</a:t>
          </a:r>
        </a:p>
        <a:p>
          <a:pPr algn="l" rtl="0">
            <a:lnSpc>
              <a:spcPts val="1300"/>
            </a:lnSpc>
            <a:defRPr sz="1000"/>
          </a:pPr>
          <a:r>
            <a:rPr lang="ja-JP" altLang="en-US" sz="1100" b="0" i="0" u="none" strike="noStrike" baseline="0">
              <a:solidFill>
                <a:srgbClr val="000000"/>
              </a:solidFill>
              <a:latin typeface="ＭＳ Ｐゴシック"/>
              <a:ea typeface="ＭＳ Ｐゴシック"/>
            </a:rPr>
            <a:t>　　　　　　　　　　　　　　　　　　　　　　</a:t>
          </a:r>
          <a:r>
            <a:rPr lang="ja-JP" altLang="en-US" sz="1400" b="0" i="0" u="none" strike="noStrike" baseline="0">
              <a:solidFill>
                <a:srgbClr val="000000"/>
              </a:solidFill>
              <a:latin typeface="ＭＳ Ｐゴシック"/>
              <a:ea typeface="ＭＳ Ｐゴシック"/>
            </a:rPr>
            <a:t>ご記入にあたっての留意事項</a:t>
          </a:r>
          <a:endParaRPr lang="ja-JP" altLang="en-US" sz="1100" b="0" i="0" u="none" strike="noStrike" baseline="0">
            <a:solidFill>
              <a:srgbClr val="000000"/>
            </a:solidFill>
            <a:latin typeface="ＭＳ Ｐゴシック"/>
            <a:ea typeface="ＭＳ Ｐゴシック"/>
          </a:endParaRPr>
        </a:p>
        <a:p>
          <a:pPr algn="l" rtl="0">
            <a:lnSpc>
              <a:spcPts val="1000"/>
            </a:lnSpc>
            <a:defRPr sz="1000"/>
          </a:pPr>
          <a:endParaRPr lang="ja-JP" altLang="en-US" sz="1100" b="0" i="0" u="none" strike="noStrike" baseline="0">
            <a:solidFill>
              <a:srgbClr val="000000"/>
            </a:solidFill>
            <a:latin typeface="ＭＳ Ｐゴシック"/>
            <a:ea typeface="ＭＳ Ｐゴシック"/>
          </a:endParaRPr>
        </a:p>
        <a:p>
          <a:pPr algn="l" rtl="0">
            <a:lnSpc>
              <a:spcPts val="1000"/>
            </a:lnSpc>
            <a:defRPr sz="1000"/>
          </a:pPr>
          <a:r>
            <a:rPr lang="ja-JP" altLang="en-US" sz="1100" b="0" i="0" u="none" strike="noStrike" baseline="0">
              <a:solidFill>
                <a:srgbClr val="000000"/>
              </a:solidFill>
              <a:latin typeface="ＭＳ Ｐゴシック"/>
              <a:ea typeface="ＭＳ Ｐゴシック"/>
            </a:rPr>
            <a:t>　</a:t>
          </a:r>
          <a:endParaRPr lang="ja-JP" altLang="en-US" sz="1200" b="1" i="0" u="sng" strike="noStrike" baseline="0">
            <a:solidFill>
              <a:srgbClr val="000000"/>
            </a:solidFill>
            <a:latin typeface="ＭＳ Ｐゴシック"/>
            <a:ea typeface="ＭＳ Ｐゴシック"/>
          </a:endParaRPr>
        </a:p>
        <a:p>
          <a:pPr algn="l" rtl="0">
            <a:lnSpc>
              <a:spcPts val="1100"/>
            </a:lnSpc>
            <a:defRPr sz="1000"/>
          </a:pPr>
          <a:r>
            <a:rPr lang="ja-JP" altLang="en-US" sz="1200" b="1" i="0" u="none" strike="noStrike" baseline="0">
              <a:solidFill>
                <a:srgbClr val="000000"/>
              </a:solidFill>
              <a:latin typeface="ＭＳ Ｐゴシック"/>
              <a:ea typeface="ＭＳ Ｐゴシック"/>
            </a:rPr>
            <a:t>◎　</a:t>
          </a:r>
          <a:r>
            <a:rPr lang="ja-JP" altLang="en-US" sz="1200" b="1" i="0" u="sng" strike="noStrike" baseline="0">
              <a:solidFill>
                <a:srgbClr val="000000"/>
              </a:solidFill>
              <a:latin typeface="ＭＳ Ｐゴシック"/>
              <a:ea typeface="ＭＳ Ｐゴシック"/>
            </a:rPr>
            <a:t>計算式は、</a:t>
          </a:r>
          <a:r>
            <a:rPr lang="ja-JP" altLang="en-US" sz="1100" b="0" i="0" u="none" strike="noStrike" baseline="0">
              <a:solidFill>
                <a:srgbClr val="000000"/>
              </a:solidFill>
              <a:latin typeface="ＭＳ Ｐゴシック"/>
              <a:ea typeface="ＭＳ Ｐゴシック"/>
            </a:rPr>
            <a:t>「Ⅰ　前年度と同規模で実施する場合」又は「Ⅱ　新規又は前年度から定員が概ね２５％以上変更となる場合」の</a:t>
          </a:r>
        </a:p>
        <a:p>
          <a:pPr algn="l" rtl="0">
            <a:lnSpc>
              <a:spcPts val="1100"/>
            </a:lnSpc>
            <a:defRPr sz="1000"/>
          </a:pPr>
          <a:r>
            <a:rPr lang="ja-JP" altLang="en-US" sz="1100" b="0" i="0" u="none" strike="noStrike" baseline="0">
              <a:solidFill>
                <a:srgbClr val="000000"/>
              </a:solidFill>
              <a:latin typeface="ＭＳ Ｐゴシック"/>
              <a:ea typeface="ＭＳ Ｐゴシック"/>
            </a:rPr>
            <a:t>　　いずれかを使用します。</a:t>
          </a:r>
          <a:endParaRPr lang="en-US" altLang="ja-JP" sz="1100" b="0" i="0" u="none" strike="noStrike" baseline="0">
            <a:solidFill>
              <a:srgbClr val="000000"/>
            </a:solidFill>
            <a:latin typeface="ＭＳ Ｐゴシック"/>
            <a:ea typeface="ＭＳ Ｐゴシック"/>
          </a:endParaRPr>
        </a:p>
        <a:p>
          <a:pPr algn="l" rtl="0">
            <a:lnSpc>
              <a:spcPts val="1100"/>
            </a:lnSpc>
            <a:defRPr sz="1000"/>
          </a:pPr>
          <a:endParaRPr lang="en-US" altLang="ja-JP" sz="1100" b="0" i="0" u="none" strike="noStrike" baseline="0">
            <a:solidFill>
              <a:srgbClr val="000000"/>
            </a:solidFill>
            <a:latin typeface="ＭＳ Ｐゴシック"/>
            <a:ea typeface="ＭＳ Ｐゴシック"/>
          </a:endParaRPr>
        </a:p>
        <a:p>
          <a:pPr algn="l" rtl="0">
            <a:lnSpc>
              <a:spcPts val="1100"/>
            </a:lnSpc>
            <a:defRPr sz="1000"/>
          </a:pPr>
          <a:r>
            <a:rPr lang="ja-JP" altLang="en-US" sz="1100" b="0" i="0" u="none" strike="noStrike" baseline="0">
              <a:solidFill>
                <a:srgbClr val="000000"/>
              </a:solidFill>
              <a:latin typeface="ＭＳ Ｐゴシック"/>
              <a:ea typeface="ＭＳ Ｐゴシック"/>
            </a:rPr>
            <a:t>　＜年度末定例＞</a:t>
          </a:r>
          <a:endParaRPr lang="en-US" altLang="ja-JP" sz="1100" b="0" i="0" u="none" strike="noStrike" baseline="0">
            <a:solidFill>
              <a:srgbClr val="000000"/>
            </a:solidFill>
            <a:latin typeface="ＭＳ Ｐゴシック"/>
            <a:ea typeface="ＭＳ Ｐゴシック"/>
          </a:endParaRPr>
        </a:p>
        <a:p>
          <a:pPr algn="l" rtl="0">
            <a:lnSpc>
              <a:spcPts val="1100"/>
            </a:lnSpc>
            <a:defRPr sz="1000"/>
          </a:pPr>
          <a:endParaRPr lang="ja-JP" altLang="en-US" sz="1100" b="0" i="0" u="none" strike="noStrike" baseline="0">
            <a:solidFill>
              <a:srgbClr val="000000"/>
            </a:solidFill>
            <a:latin typeface="ＭＳ Ｐゴシック"/>
            <a:ea typeface="ＭＳ Ｐゴシック"/>
          </a:endParaRPr>
        </a:p>
        <a:p>
          <a:pPr algn="l" rtl="0">
            <a:lnSpc>
              <a:spcPts val="1000"/>
            </a:lnSpc>
            <a:defRPr sz="1000"/>
          </a:pPr>
          <a:r>
            <a:rPr lang="ja-JP" altLang="en-US" sz="1100" b="0" i="0" u="none" strike="noStrike" baseline="0">
              <a:solidFill>
                <a:srgbClr val="000000"/>
              </a:solidFill>
              <a:latin typeface="ＭＳ Ｐゴシック"/>
              <a:ea typeface="ＭＳ Ｐゴシック"/>
            </a:rPr>
            <a:t>　　「Ⅱ　新規又は前年度から定員が概ね２５％以上変更となる場合」とは、以下の事業所です。</a:t>
          </a:r>
        </a:p>
        <a:p>
          <a:pPr algn="l" rtl="0">
            <a:lnSpc>
              <a:spcPts val="1100"/>
            </a:lnSpc>
            <a:defRPr sz="1000"/>
          </a:pPr>
          <a:r>
            <a:rPr lang="ja-JP" altLang="en-US" sz="1100" b="0" i="0" u="none" strike="noStrike" baseline="0">
              <a:solidFill>
                <a:srgbClr val="000000"/>
              </a:solidFill>
              <a:latin typeface="ＭＳ Ｐゴシック"/>
              <a:ea typeface="ＭＳ Ｐゴシック"/>
            </a:rPr>
            <a:t>　　　①　前年度１０月１日以降に指定を受けた、又は、再開した事業所</a:t>
          </a:r>
        </a:p>
        <a:p>
          <a:pPr algn="l" rtl="0">
            <a:lnSpc>
              <a:spcPts val="1000"/>
            </a:lnSpc>
            <a:defRPr sz="1000"/>
          </a:pPr>
          <a:r>
            <a:rPr lang="ja-JP" altLang="en-US" sz="1100" b="0" i="0" u="none" strike="noStrike" baseline="0">
              <a:solidFill>
                <a:srgbClr val="000000"/>
              </a:solidFill>
              <a:latin typeface="ＭＳ Ｐゴシック"/>
              <a:ea typeface="ＭＳ Ｐゴシック"/>
            </a:rPr>
            <a:t>　　　②　前年度の利用定員を概ね２５％以上変更する事業所</a:t>
          </a:r>
          <a:endParaRPr lang="en-US" altLang="ja-JP" sz="1100" b="0" i="0" u="none" strike="noStrike" baseline="0">
            <a:solidFill>
              <a:srgbClr val="000000"/>
            </a:solidFill>
            <a:latin typeface="ＭＳ Ｐゴシック"/>
            <a:ea typeface="ＭＳ Ｐゴシック"/>
          </a:endParaRPr>
        </a:p>
        <a:p>
          <a:pPr algn="l" rtl="0">
            <a:lnSpc>
              <a:spcPts val="1000"/>
            </a:lnSpc>
            <a:defRPr sz="1000"/>
          </a:pPr>
          <a:r>
            <a:rPr lang="en-US" altLang="ja-JP" sz="1100" b="0" i="0" u="none" strike="noStrike" baseline="0">
              <a:solidFill>
                <a:srgbClr val="000000"/>
              </a:solidFill>
              <a:latin typeface="ＭＳ Ｐゴシック"/>
              <a:ea typeface="ＭＳ Ｐゴシック"/>
            </a:rPr>
            <a:t>      </a:t>
          </a:r>
        </a:p>
        <a:p>
          <a:pPr algn="l" rtl="0">
            <a:lnSpc>
              <a:spcPts val="1100"/>
            </a:lnSpc>
            <a:defRPr sz="1000"/>
          </a:pPr>
          <a:r>
            <a:rPr lang="ja-JP" altLang="en-US" sz="1100" b="0" i="0" u="none" strike="noStrike" baseline="0">
              <a:solidFill>
                <a:srgbClr val="000000"/>
              </a:solidFill>
              <a:latin typeface="ＭＳ Ｐゴシック"/>
              <a:ea typeface="ＭＳ Ｐゴシック"/>
            </a:rPr>
            <a:t>　　「Ⅰ　前年度と同規模で実施する場合」とは、</a:t>
          </a:r>
        </a:p>
        <a:p>
          <a:pPr algn="l" rtl="0">
            <a:lnSpc>
              <a:spcPts val="1000"/>
            </a:lnSpc>
            <a:defRPr sz="1000"/>
          </a:pPr>
          <a:r>
            <a:rPr lang="ja-JP" altLang="en-US" sz="1100" b="0" i="0" u="none" strike="noStrike" baseline="0">
              <a:solidFill>
                <a:srgbClr val="000000"/>
              </a:solidFill>
              <a:latin typeface="ＭＳ Ｐゴシック"/>
              <a:ea typeface="ＭＳ Ｐゴシック"/>
            </a:rPr>
            <a:t>　　　上記の「Ⅱ　新規又は前年度から定員が概ね２５％以上変更となる場合」以外の事業所です。</a:t>
          </a:r>
        </a:p>
        <a:p>
          <a:pPr algn="l" rtl="0">
            <a:lnSpc>
              <a:spcPts val="1100"/>
            </a:lnSpc>
            <a:defRPr sz="1000"/>
          </a:pPr>
          <a:endParaRPr lang="en-US" altLang="ja-JP" sz="1100" b="0" i="0" u="none" strike="noStrike" baseline="0">
            <a:solidFill>
              <a:srgbClr val="000000"/>
            </a:solidFill>
            <a:latin typeface="ＭＳ Ｐゴシック"/>
            <a:ea typeface="ＭＳ Ｐゴシック"/>
          </a:endParaRPr>
        </a:p>
        <a:p>
          <a:pPr rtl="0"/>
          <a:r>
            <a:rPr lang="ja-JP" altLang="ja-JP" sz="1100" b="0" i="0" baseline="0">
              <a:effectLst/>
              <a:latin typeface="+mn-lt"/>
              <a:ea typeface="+mn-ea"/>
              <a:cs typeface="+mn-cs"/>
            </a:rPr>
            <a:t>　＜</a:t>
          </a:r>
          <a:r>
            <a:rPr lang="ja-JP" altLang="en-US" sz="1100" b="0" i="0" baseline="0">
              <a:effectLst/>
              <a:latin typeface="+mn-lt"/>
              <a:ea typeface="+mn-ea"/>
              <a:cs typeface="+mn-cs"/>
            </a:rPr>
            <a:t>定員変更時</a:t>
          </a:r>
          <a:r>
            <a:rPr lang="ja-JP" altLang="ja-JP" sz="1100" b="0" i="0" baseline="0">
              <a:effectLst/>
              <a:latin typeface="+mn-lt"/>
              <a:ea typeface="+mn-ea"/>
              <a:cs typeface="+mn-cs"/>
            </a:rPr>
            <a:t>＞</a:t>
          </a:r>
          <a:endParaRPr lang="en-US" altLang="ja-JP" sz="1100" b="0" i="0" baseline="0">
            <a:effectLst/>
            <a:latin typeface="+mn-lt"/>
            <a:ea typeface="+mn-ea"/>
            <a:cs typeface="+mn-cs"/>
          </a:endParaRPr>
        </a:p>
        <a:p>
          <a:pPr rtl="0"/>
          <a:r>
            <a:rPr lang="ja-JP" altLang="en-US" sz="1100" b="1" i="0" baseline="0">
              <a:effectLst/>
              <a:latin typeface="+mn-lt"/>
              <a:ea typeface="+mn-ea"/>
              <a:cs typeface="+mn-cs"/>
            </a:rPr>
            <a:t>　　　</a:t>
          </a:r>
          <a:r>
            <a:rPr lang="en-US" altLang="ja-JP" sz="1100" b="1" i="0" baseline="0">
              <a:effectLst/>
              <a:latin typeface="+mn-lt"/>
              <a:ea typeface="+mn-ea"/>
              <a:cs typeface="+mn-cs"/>
            </a:rPr>
            <a:t>※</a:t>
          </a:r>
          <a:r>
            <a:rPr lang="ja-JP" altLang="ja-JP" sz="1100" b="1" i="0" baseline="0">
              <a:effectLst/>
              <a:latin typeface="+mn-lt"/>
              <a:ea typeface="+mn-ea"/>
              <a:cs typeface="+mn-cs"/>
            </a:rPr>
            <a:t>利用定員変更時の届出は、年度更新時に　</a:t>
          </a:r>
          <a:r>
            <a:rPr lang="ja-JP" altLang="ja-JP" sz="1100" b="0" i="0" baseline="0">
              <a:effectLst/>
              <a:latin typeface="+mn-lt"/>
              <a:ea typeface="+mn-ea"/>
              <a:cs typeface="+mn-cs"/>
            </a:rPr>
            <a:t>「Ⅱ　新規又は前年度から定員が概ね２５％以上変更となる場合」で計算した</a:t>
          </a:r>
          <a:endParaRPr lang="en-US" altLang="ja-JP" sz="1100" b="0" i="0" baseline="0">
            <a:effectLst/>
            <a:latin typeface="+mn-lt"/>
            <a:ea typeface="+mn-ea"/>
            <a:cs typeface="+mn-cs"/>
          </a:endParaRPr>
        </a:p>
        <a:p>
          <a:pPr rtl="0"/>
          <a:r>
            <a:rPr lang="ja-JP" altLang="en-US" sz="1100" b="0" i="0" baseline="0">
              <a:effectLst/>
              <a:latin typeface="+mn-lt"/>
              <a:ea typeface="+mn-ea"/>
              <a:cs typeface="+mn-cs"/>
            </a:rPr>
            <a:t>　　　　　</a:t>
          </a:r>
          <a:r>
            <a:rPr lang="ja-JP" altLang="ja-JP" sz="1100" b="0" i="0" baseline="0">
              <a:effectLst/>
              <a:latin typeface="+mn-lt"/>
              <a:ea typeface="+mn-ea"/>
              <a:cs typeface="+mn-cs"/>
            </a:rPr>
            <a:t>事業所が、年度途中に定員を変更する場合</a:t>
          </a:r>
          <a:r>
            <a:rPr lang="ja-JP" altLang="en-US" sz="1100" b="0" i="0" baseline="0">
              <a:effectLst/>
              <a:latin typeface="+mn-lt"/>
              <a:ea typeface="+mn-ea"/>
              <a:cs typeface="+mn-cs"/>
            </a:rPr>
            <a:t>（２５％以上に限りません）</a:t>
          </a:r>
          <a:r>
            <a:rPr lang="ja-JP" altLang="ja-JP" sz="1100" b="0" i="0" baseline="0">
              <a:effectLst/>
              <a:latin typeface="+mn-lt"/>
              <a:ea typeface="+mn-ea"/>
              <a:cs typeface="+mn-cs"/>
            </a:rPr>
            <a:t>に届け出ます。</a:t>
          </a:r>
          <a:endParaRPr lang="ja-JP" altLang="ja-JP">
            <a:effectLst/>
          </a:endParaRPr>
        </a:p>
        <a:p>
          <a:pPr rtl="0"/>
          <a:r>
            <a:rPr lang="ja-JP" altLang="ja-JP" sz="1100" b="0" i="0" baseline="0">
              <a:effectLst/>
              <a:latin typeface="+mn-lt"/>
              <a:ea typeface="+mn-ea"/>
              <a:cs typeface="+mn-cs"/>
            </a:rPr>
            <a:t>　　「Ⅱ　新規又は前年度から定員が概ね２５％以上変更となる場合」</a:t>
          </a:r>
          <a:r>
            <a:rPr lang="ja-JP" altLang="en-US" sz="1100" b="0" i="0" baseline="0">
              <a:effectLst/>
              <a:latin typeface="+mn-lt"/>
              <a:ea typeface="+mn-ea"/>
              <a:cs typeface="+mn-cs"/>
            </a:rPr>
            <a:t>を使用します。</a:t>
          </a:r>
          <a:endParaRPr lang="en-US" altLang="ja-JP" sz="1100" b="0" i="0" baseline="0">
            <a:effectLst/>
            <a:latin typeface="+mn-lt"/>
            <a:ea typeface="+mn-ea"/>
            <a:cs typeface="+mn-cs"/>
          </a:endParaRPr>
        </a:p>
        <a:p>
          <a:pPr rtl="0"/>
          <a:r>
            <a:rPr lang="ja-JP" altLang="ja-JP" sz="1100" b="0" i="0" baseline="0">
              <a:effectLst/>
              <a:latin typeface="+mn-lt"/>
              <a:ea typeface="+mn-ea"/>
              <a:cs typeface="+mn-cs"/>
            </a:rPr>
            <a:t>　</a:t>
          </a:r>
          <a:endParaRPr lang="en-US" altLang="ja-JP" sz="1100" b="0" i="0" baseline="0">
            <a:effectLst/>
            <a:latin typeface="+mn-lt"/>
            <a:ea typeface="+mn-ea"/>
            <a:cs typeface="+mn-cs"/>
          </a:endParaRPr>
        </a:p>
        <a:p>
          <a:pPr rtl="0"/>
          <a:endParaRPr lang="en-US" altLang="ja-JP" sz="1100" b="0" i="0" u="none" strike="noStrike" baseline="0">
            <a:solidFill>
              <a:srgbClr val="000000"/>
            </a:solidFill>
            <a:effectLst/>
            <a:latin typeface="+mn-lt"/>
            <a:ea typeface="+mn-ea"/>
            <a:cs typeface="+mn-cs"/>
          </a:endParaRPr>
        </a:p>
        <a:p>
          <a:pPr rtl="0"/>
          <a:endParaRPr lang="ja-JP" altLang="en-US" sz="1100" b="0" i="0" u="none" strike="noStrike" baseline="0">
            <a:solidFill>
              <a:srgbClr val="000000"/>
            </a:solidFill>
            <a:latin typeface="ＭＳ Ｐゴシック"/>
            <a:ea typeface="ＭＳ Ｐゴシック"/>
          </a:endParaRPr>
        </a:p>
        <a:p>
          <a:pPr algn="l" rtl="0">
            <a:lnSpc>
              <a:spcPts val="1100"/>
            </a:lnSpc>
            <a:defRPr sz="1000"/>
          </a:pPr>
          <a:r>
            <a:rPr lang="ja-JP" altLang="en-US" sz="1100" b="1" i="0" u="none" strike="noStrike" baseline="0">
              <a:solidFill>
                <a:srgbClr val="000000"/>
              </a:solidFill>
              <a:latin typeface="ＭＳ Ｐゴシック"/>
              <a:ea typeface="ＭＳ Ｐゴシック"/>
            </a:rPr>
            <a:t>◎　</a:t>
          </a:r>
          <a:r>
            <a:rPr lang="ja-JP" altLang="en-US" sz="1200" b="1" i="0" u="sng" strike="noStrike" baseline="0">
              <a:solidFill>
                <a:srgbClr val="000000"/>
              </a:solidFill>
              <a:latin typeface="ＭＳ Ｐゴシック"/>
              <a:ea typeface="ＭＳ Ｐゴシック"/>
            </a:rPr>
            <a:t>計算の結果、次の規模の報酬を算定することになります。</a:t>
          </a:r>
          <a:endParaRPr lang="ja-JP" altLang="en-US" sz="1100" b="0" i="0" u="none" strike="noStrike" baseline="0">
            <a:solidFill>
              <a:srgbClr val="000000"/>
            </a:solidFill>
            <a:latin typeface="ＭＳ Ｐゴシック"/>
            <a:ea typeface="ＭＳ Ｐゴシック"/>
          </a:endParaRPr>
        </a:p>
        <a:p>
          <a:pPr rtl="0"/>
          <a:endParaRPr lang="en-US" altLang="ja-JP" sz="1100" b="0" i="0" baseline="0">
            <a:effectLst/>
            <a:latin typeface="+mn-lt"/>
            <a:ea typeface="+mn-ea"/>
            <a:cs typeface="+mn-cs"/>
          </a:endParaRPr>
        </a:p>
        <a:p>
          <a:pPr rtl="0"/>
          <a:r>
            <a:rPr lang="ja-JP" altLang="ja-JP" sz="1100" b="0" i="0" baseline="0">
              <a:effectLst/>
              <a:latin typeface="+mn-lt"/>
              <a:ea typeface="+mn-ea"/>
              <a:cs typeface="+mn-cs"/>
            </a:rPr>
            <a:t>【通所介護事業所】　　</a:t>
          </a:r>
          <a:endParaRPr lang="ja-JP" altLang="ja-JP">
            <a:effectLst/>
          </a:endParaRPr>
        </a:p>
        <a:p>
          <a:pPr rtl="0"/>
          <a:r>
            <a:rPr lang="ja-JP" altLang="ja-JP" sz="1100" b="0" i="0" baseline="0">
              <a:effectLst/>
              <a:latin typeface="+mn-lt"/>
              <a:ea typeface="+mn-ea"/>
              <a:cs typeface="+mn-cs"/>
            </a:rPr>
            <a:t>　　①　７５０人以内の場合は、通常規模の事業所に該当します。</a:t>
          </a:r>
          <a:endParaRPr lang="ja-JP" altLang="ja-JP">
            <a:effectLst/>
          </a:endParaRPr>
        </a:p>
        <a:p>
          <a:pPr rtl="0"/>
          <a:r>
            <a:rPr lang="ja-JP" altLang="ja-JP" sz="1100" b="0" i="0" baseline="0">
              <a:effectLst/>
              <a:latin typeface="+mn-lt"/>
              <a:ea typeface="+mn-ea"/>
              <a:cs typeface="+mn-cs"/>
            </a:rPr>
            <a:t>　　②　７５０人を超え、９００人以内の場合は、大規模</a:t>
          </a:r>
          <a:r>
            <a:rPr lang="en-US" altLang="ja-JP" sz="1100" b="0" i="0" baseline="0">
              <a:effectLst/>
              <a:latin typeface="+mn-lt"/>
              <a:ea typeface="+mn-ea"/>
              <a:cs typeface="+mn-cs"/>
            </a:rPr>
            <a:t>Ⅰ</a:t>
          </a:r>
          <a:r>
            <a:rPr lang="ja-JP" altLang="ja-JP" sz="1100" b="0" i="0" baseline="0">
              <a:effectLst/>
              <a:latin typeface="+mn-lt"/>
              <a:ea typeface="+mn-ea"/>
              <a:cs typeface="+mn-cs"/>
            </a:rPr>
            <a:t>の事業所に該当します。</a:t>
          </a:r>
          <a:endParaRPr lang="ja-JP" altLang="ja-JP">
            <a:effectLst/>
          </a:endParaRPr>
        </a:p>
        <a:p>
          <a:pPr rtl="0"/>
          <a:r>
            <a:rPr lang="ja-JP" altLang="ja-JP" sz="1100" b="0" i="0" baseline="0">
              <a:effectLst/>
              <a:latin typeface="+mn-lt"/>
              <a:ea typeface="+mn-ea"/>
              <a:cs typeface="+mn-cs"/>
            </a:rPr>
            <a:t>　　③　９００人を超える場合は、大規模</a:t>
          </a:r>
          <a:r>
            <a:rPr lang="en-US" altLang="ja-JP" sz="1100" b="0" i="0" baseline="0">
              <a:effectLst/>
              <a:latin typeface="+mn-lt"/>
              <a:ea typeface="+mn-ea"/>
              <a:cs typeface="+mn-cs"/>
            </a:rPr>
            <a:t>Ⅱ</a:t>
          </a:r>
          <a:r>
            <a:rPr lang="ja-JP" altLang="ja-JP" sz="1100" b="0" i="0" baseline="0">
              <a:effectLst/>
              <a:latin typeface="+mn-lt"/>
              <a:ea typeface="+mn-ea"/>
              <a:cs typeface="+mn-cs"/>
            </a:rPr>
            <a:t>の事業所に該当します。</a:t>
          </a:r>
          <a:endParaRPr lang="ja-JP" altLang="ja-JP">
            <a:effectLst/>
          </a:endParaRPr>
        </a:p>
        <a:p>
          <a:pPr rtl="0"/>
          <a:r>
            <a:rPr lang="ja-JP" altLang="ja-JP" sz="1100" b="0" i="0" baseline="0">
              <a:effectLst/>
              <a:latin typeface="+mn-lt"/>
              <a:ea typeface="+mn-ea"/>
              <a:cs typeface="+mn-cs"/>
            </a:rPr>
            <a:t>　　</a:t>
          </a:r>
          <a:r>
            <a:rPr lang="en-US" altLang="ja-JP" sz="1000" b="0" i="0" baseline="0">
              <a:effectLst/>
              <a:latin typeface="+mn-lt"/>
              <a:ea typeface="+mn-ea"/>
              <a:cs typeface="+mn-cs"/>
            </a:rPr>
            <a:t>※</a:t>
          </a:r>
          <a:r>
            <a:rPr lang="ja-JP" altLang="ja-JP" sz="1000" b="0" i="0" baseline="0">
              <a:effectLst/>
              <a:latin typeface="+mn-lt"/>
              <a:ea typeface="+mn-ea"/>
              <a:cs typeface="+mn-cs"/>
            </a:rPr>
            <a:t>　平成２８年度から、小規模の事業所は廃止されています。</a:t>
          </a:r>
          <a:endParaRPr lang="ja-JP" altLang="ja-JP" sz="1000">
            <a:effectLst/>
          </a:endParaRPr>
        </a:p>
        <a:p>
          <a:pPr rtl="0"/>
          <a:r>
            <a:rPr lang="ja-JP" altLang="ja-JP" sz="1000" b="0" i="0" baseline="0">
              <a:effectLst/>
              <a:latin typeface="+mn-lt"/>
              <a:ea typeface="+mn-ea"/>
              <a:cs typeface="+mn-cs"/>
            </a:rPr>
            <a:t>　　　　７５０人以内の場合は、すべて通常規模の事業所となります。　</a:t>
          </a:r>
          <a:r>
            <a:rPr lang="ja-JP" altLang="ja-JP" sz="1100" b="0" i="0" baseline="0">
              <a:effectLst/>
              <a:latin typeface="+mn-lt"/>
              <a:ea typeface="+mn-ea"/>
              <a:cs typeface="+mn-cs"/>
            </a:rPr>
            <a:t>　</a:t>
          </a:r>
          <a:endParaRPr lang="ja-JP" altLang="ja-JP">
            <a:effectLst/>
          </a:endParaRPr>
        </a:p>
        <a:p>
          <a:pPr rtl="0"/>
          <a:r>
            <a:rPr lang="ja-JP" altLang="ja-JP" sz="1100" b="0" i="0" baseline="0">
              <a:effectLst/>
              <a:latin typeface="+mn-lt"/>
              <a:ea typeface="+mn-ea"/>
              <a:cs typeface="+mn-cs"/>
            </a:rPr>
            <a:t>　</a:t>
          </a:r>
          <a:endParaRPr lang="ja-JP" altLang="ja-JP">
            <a:effectLst/>
          </a:endParaRPr>
        </a:p>
        <a:p>
          <a:pPr rtl="0"/>
          <a:r>
            <a:rPr lang="ja-JP" altLang="ja-JP" sz="1100" b="0" i="0" baseline="0">
              <a:effectLst/>
              <a:latin typeface="+mn-lt"/>
              <a:ea typeface="+mn-ea"/>
              <a:cs typeface="+mn-cs"/>
            </a:rPr>
            <a:t>　</a:t>
          </a:r>
          <a:endParaRPr lang="ja-JP" altLang="ja-JP">
            <a:effectLst/>
          </a:endParaRPr>
        </a:p>
        <a:p>
          <a:pPr algn="l" rtl="0">
            <a:lnSpc>
              <a:spcPts val="1000"/>
            </a:lnSpc>
            <a:defRPr sz="1000"/>
          </a:pPr>
          <a:r>
            <a:rPr lang="ja-JP" altLang="en-US" sz="1100" b="0" i="0" u="none" strike="noStrike" baseline="0">
              <a:solidFill>
                <a:srgbClr val="000000"/>
              </a:solidFill>
              <a:latin typeface="ＭＳ Ｐゴシック"/>
              <a:ea typeface="ＭＳ Ｐゴシック"/>
            </a:rPr>
            <a:t>　　</a:t>
          </a:r>
        </a:p>
      </xdr:txBody>
    </xdr:sp>
    <xdr:clientData/>
  </xdr:twoCellAnchor>
  <xdr:twoCellAnchor>
    <xdr:from>
      <xdr:col>2</xdr:col>
      <xdr:colOff>0</xdr:colOff>
      <xdr:row>8</xdr:row>
      <xdr:rowOff>9525</xdr:rowOff>
    </xdr:from>
    <xdr:to>
      <xdr:col>4</xdr:col>
      <xdr:colOff>0</xdr:colOff>
      <xdr:row>10</xdr:row>
      <xdr:rowOff>0</xdr:rowOff>
    </xdr:to>
    <xdr:sp macro="" textlink="">
      <xdr:nvSpPr>
        <xdr:cNvPr id="5" name="Line 4">
          <a:extLst>
            <a:ext uri="{FF2B5EF4-FFF2-40B4-BE49-F238E27FC236}">
              <a16:creationId xmlns:a16="http://schemas.microsoft.com/office/drawing/2014/main" id="{DF70260F-C231-4423-A53F-91DBA711DDB9}"/>
            </a:ext>
          </a:extLst>
        </xdr:cNvPr>
        <xdr:cNvSpPr>
          <a:spLocks noChangeShapeType="1"/>
        </xdr:cNvSpPr>
      </xdr:nvSpPr>
      <xdr:spPr bwMode="auto">
        <a:xfrm>
          <a:off x="400050" y="1558925"/>
          <a:ext cx="2143125" cy="660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20</xdr:row>
      <xdr:rowOff>333375</xdr:rowOff>
    </xdr:from>
    <xdr:to>
      <xdr:col>16</xdr:col>
      <xdr:colOff>0</xdr:colOff>
      <xdr:row>21</xdr:row>
      <xdr:rowOff>352425</xdr:rowOff>
    </xdr:to>
    <xdr:sp macro="" textlink="">
      <xdr:nvSpPr>
        <xdr:cNvPr id="6" name="Line 5">
          <a:extLst>
            <a:ext uri="{FF2B5EF4-FFF2-40B4-BE49-F238E27FC236}">
              <a16:creationId xmlns:a16="http://schemas.microsoft.com/office/drawing/2014/main" id="{6E8D90AB-211E-4E38-BBE9-B90700F80363}"/>
            </a:ext>
          </a:extLst>
        </xdr:cNvPr>
        <xdr:cNvSpPr>
          <a:spLocks noChangeShapeType="1"/>
        </xdr:cNvSpPr>
      </xdr:nvSpPr>
      <xdr:spPr bwMode="auto">
        <a:xfrm>
          <a:off x="7362825" y="6169025"/>
          <a:ext cx="523875" cy="3619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45427</xdr:colOff>
      <xdr:row>52</xdr:row>
      <xdr:rowOff>8792</xdr:rowOff>
    </xdr:from>
    <xdr:to>
      <xdr:col>16</xdr:col>
      <xdr:colOff>63012</xdr:colOff>
      <xdr:row>83</xdr:row>
      <xdr:rowOff>68384</xdr:rowOff>
    </xdr:to>
    <xdr:sp macro="" textlink="">
      <xdr:nvSpPr>
        <xdr:cNvPr id="7" name="Text Box 2">
          <a:extLst>
            <a:ext uri="{FF2B5EF4-FFF2-40B4-BE49-F238E27FC236}">
              <a16:creationId xmlns:a16="http://schemas.microsoft.com/office/drawing/2014/main" id="{3919AEA7-2176-45ED-9CA7-D3EB68D8A5CF}"/>
            </a:ext>
          </a:extLst>
        </xdr:cNvPr>
        <xdr:cNvSpPr txBox="1">
          <a:spLocks noChangeArrowheads="1"/>
        </xdr:cNvSpPr>
      </xdr:nvSpPr>
      <xdr:spPr bwMode="auto">
        <a:xfrm>
          <a:off x="343877" y="13089792"/>
          <a:ext cx="7609010" cy="5072917"/>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0" bIns="0" anchor="t"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　</a:t>
          </a:r>
        </a:p>
        <a:p>
          <a:pPr algn="l" rtl="0">
            <a:lnSpc>
              <a:spcPts val="1300"/>
            </a:lnSpc>
            <a:defRPr sz="1000"/>
          </a:pPr>
          <a:r>
            <a:rPr lang="ja-JP" altLang="en-US" sz="1100" b="0" i="0" u="none" strike="noStrike" baseline="0">
              <a:solidFill>
                <a:srgbClr val="000000"/>
              </a:solidFill>
              <a:latin typeface="ＭＳ Ｐゴシック"/>
              <a:ea typeface="ＭＳ Ｐゴシック"/>
            </a:rPr>
            <a:t>　　　　　　　　　　　　　　　　　　　　　　</a:t>
          </a:r>
          <a:r>
            <a:rPr lang="ja-JP" altLang="en-US" sz="1400" b="0" i="0" u="none" strike="noStrike" baseline="0">
              <a:solidFill>
                <a:srgbClr val="000000"/>
              </a:solidFill>
              <a:latin typeface="ＭＳ Ｐゴシック"/>
              <a:ea typeface="ＭＳ Ｐゴシック"/>
            </a:rPr>
            <a:t>ご記入にあたっての留意事項</a:t>
          </a:r>
          <a:endParaRPr lang="ja-JP" altLang="en-US" sz="1100" b="0" i="0" u="none" strike="noStrike" baseline="0">
            <a:solidFill>
              <a:srgbClr val="000000"/>
            </a:solidFill>
            <a:latin typeface="ＭＳ Ｐゴシック"/>
            <a:ea typeface="ＭＳ Ｐゴシック"/>
          </a:endParaRPr>
        </a:p>
        <a:p>
          <a:pPr algn="l" rtl="0">
            <a:lnSpc>
              <a:spcPts val="1000"/>
            </a:lnSpc>
            <a:defRPr sz="1000"/>
          </a:pPr>
          <a:endParaRPr lang="ja-JP" altLang="en-US" sz="1100" b="0" i="0" u="none" strike="noStrike" baseline="0">
            <a:solidFill>
              <a:srgbClr val="000000"/>
            </a:solidFill>
            <a:latin typeface="ＭＳ Ｐゴシック"/>
            <a:ea typeface="ＭＳ Ｐゴシック"/>
          </a:endParaRPr>
        </a:p>
        <a:p>
          <a:pPr algn="l" rtl="0">
            <a:lnSpc>
              <a:spcPts val="1000"/>
            </a:lnSpc>
            <a:defRPr sz="1000"/>
          </a:pPr>
          <a:r>
            <a:rPr lang="ja-JP" altLang="en-US" sz="1100" b="0" i="0" u="none" strike="noStrike" baseline="0">
              <a:solidFill>
                <a:srgbClr val="000000"/>
              </a:solidFill>
              <a:latin typeface="ＭＳ Ｐゴシック"/>
              <a:ea typeface="ＭＳ Ｐゴシック"/>
            </a:rPr>
            <a:t>　</a:t>
          </a:r>
          <a:endParaRPr lang="ja-JP" altLang="en-US" sz="1200" b="1" i="0" u="sng" strike="noStrike" baseline="0">
            <a:solidFill>
              <a:srgbClr val="000000"/>
            </a:solidFill>
            <a:latin typeface="ＭＳ Ｐゴシック"/>
            <a:ea typeface="ＭＳ Ｐゴシック"/>
          </a:endParaRPr>
        </a:p>
        <a:p>
          <a:pPr algn="l" rtl="0">
            <a:lnSpc>
              <a:spcPts val="1100"/>
            </a:lnSpc>
            <a:defRPr sz="1000"/>
          </a:pPr>
          <a:r>
            <a:rPr lang="ja-JP" altLang="en-US" sz="1200" b="1" i="0" u="none" strike="noStrike" baseline="0">
              <a:solidFill>
                <a:srgbClr val="000000"/>
              </a:solidFill>
              <a:latin typeface="ＭＳ Ｐゴシック"/>
              <a:ea typeface="ＭＳ Ｐゴシック"/>
            </a:rPr>
            <a:t>◎　</a:t>
          </a:r>
          <a:r>
            <a:rPr lang="ja-JP" altLang="en-US" sz="1200" b="1" i="0" u="sng" strike="noStrike" baseline="0">
              <a:solidFill>
                <a:srgbClr val="000000"/>
              </a:solidFill>
              <a:latin typeface="ＭＳ Ｐゴシック"/>
              <a:ea typeface="ＭＳ Ｐゴシック"/>
            </a:rPr>
            <a:t>計算式は、</a:t>
          </a:r>
          <a:r>
            <a:rPr lang="ja-JP" altLang="en-US" sz="1100" b="0" i="0" u="none" strike="noStrike" baseline="0">
              <a:solidFill>
                <a:srgbClr val="000000"/>
              </a:solidFill>
              <a:latin typeface="ＭＳ Ｐゴシック"/>
              <a:ea typeface="ＭＳ Ｐゴシック"/>
            </a:rPr>
            <a:t>「Ⅰ　前年度と同規模で実施する場合」又は「Ⅱ　新規又は前年度から定員が概ね２５％以上変更となる場合」の</a:t>
          </a:r>
        </a:p>
        <a:p>
          <a:pPr algn="l" rtl="0">
            <a:lnSpc>
              <a:spcPts val="1100"/>
            </a:lnSpc>
            <a:defRPr sz="1000"/>
          </a:pPr>
          <a:r>
            <a:rPr lang="ja-JP" altLang="en-US" sz="1100" b="0" i="0" u="none" strike="noStrike" baseline="0">
              <a:solidFill>
                <a:srgbClr val="000000"/>
              </a:solidFill>
              <a:latin typeface="ＭＳ Ｐゴシック"/>
              <a:ea typeface="ＭＳ Ｐゴシック"/>
            </a:rPr>
            <a:t>　　いずれかを使用します。</a:t>
          </a:r>
          <a:endParaRPr lang="en-US" altLang="ja-JP" sz="1100" b="0" i="0" u="none" strike="noStrike" baseline="0">
            <a:solidFill>
              <a:srgbClr val="000000"/>
            </a:solidFill>
            <a:latin typeface="ＭＳ Ｐゴシック"/>
            <a:ea typeface="ＭＳ Ｐゴシック"/>
          </a:endParaRPr>
        </a:p>
        <a:p>
          <a:pPr algn="l" rtl="0">
            <a:lnSpc>
              <a:spcPts val="1100"/>
            </a:lnSpc>
            <a:defRPr sz="1000"/>
          </a:pPr>
          <a:endParaRPr lang="en-US" altLang="ja-JP" sz="1100" b="0" i="0" u="none" strike="noStrike" baseline="0">
            <a:solidFill>
              <a:srgbClr val="000000"/>
            </a:solidFill>
            <a:latin typeface="ＭＳ Ｐゴシック"/>
            <a:ea typeface="ＭＳ Ｐゴシック"/>
          </a:endParaRPr>
        </a:p>
        <a:p>
          <a:pPr algn="l" rtl="0">
            <a:lnSpc>
              <a:spcPts val="1100"/>
            </a:lnSpc>
            <a:defRPr sz="1000"/>
          </a:pPr>
          <a:r>
            <a:rPr lang="ja-JP" altLang="en-US" sz="1100" b="0" i="0" u="none" strike="noStrike" baseline="0">
              <a:solidFill>
                <a:srgbClr val="000000"/>
              </a:solidFill>
              <a:latin typeface="ＭＳ Ｐゴシック"/>
              <a:ea typeface="ＭＳ Ｐゴシック"/>
            </a:rPr>
            <a:t>　＜年度末定例＞</a:t>
          </a:r>
          <a:endParaRPr lang="en-US" altLang="ja-JP" sz="1100" b="0" i="0" u="none" strike="noStrike" baseline="0">
            <a:solidFill>
              <a:srgbClr val="000000"/>
            </a:solidFill>
            <a:latin typeface="ＭＳ Ｐゴシック"/>
            <a:ea typeface="ＭＳ Ｐゴシック"/>
          </a:endParaRPr>
        </a:p>
        <a:p>
          <a:pPr algn="l" rtl="0">
            <a:lnSpc>
              <a:spcPts val="1100"/>
            </a:lnSpc>
            <a:defRPr sz="1000"/>
          </a:pPr>
          <a:endParaRPr lang="ja-JP" altLang="en-US" sz="1100" b="0" i="0" u="none" strike="noStrike" baseline="0">
            <a:solidFill>
              <a:srgbClr val="000000"/>
            </a:solidFill>
            <a:latin typeface="ＭＳ Ｐゴシック"/>
            <a:ea typeface="ＭＳ Ｐゴシック"/>
          </a:endParaRPr>
        </a:p>
        <a:p>
          <a:pPr algn="l" rtl="0">
            <a:lnSpc>
              <a:spcPts val="1000"/>
            </a:lnSpc>
            <a:defRPr sz="1000"/>
          </a:pPr>
          <a:r>
            <a:rPr lang="ja-JP" altLang="en-US" sz="1100" b="0" i="0" u="none" strike="noStrike" baseline="0">
              <a:solidFill>
                <a:srgbClr val="000000"/>
              </a:solidFill>
              <a:latin typeface="ＭＳ Ｐゴシック"/>
              <a:ea typeface="ＭＳ Ｐゴシック"/>
            </a:rPr>
            <a:t>　　「Ⅱ　新規又は前年度から定員が概ね２５％以上変更となる場合」とは、以下の事業所です。</a:t>
          </a:r>
        </a:p>
        <a:p>
          <a:pPr algn="l" rtl="0">
            <a:lnSpc>
              <a:spcPts val="1100"/>
            </a:lnSpc>
            <a:defRPr sz="1000"/>
          </a:pPr>
          <a:r>
            <a:rPr lang="ja-JP" altLang="en-US" sz="1100" b="0" i="0" u="none" strike="noStrike" baseline="0">
              <a:solidFill>
                <a:srgbClr val="000000"/>
              </a:solidFill>
              <a:latin typeface="ＭＳ Ｐゴシック"/>
              <a:ea typeface="ＭＳ Ｐゴシック"/>
            </a:rPr>
            <a:t>　　　①　前年度１０月１日以降に指定を受けた、又は、再開した事業所</a:t>
          </a:r>
        </a:p>
        <a:p>
          <a:pPr algn="l" rtl="0">
            <a:lnSpc>
              <a:spcPts val="1000"/>
            </a:lnSpc>
            <a:defRPr sz="1000"/>
          </a:pPr>
          <a:r>
            <a:rPr lang="ja-JP" altLang="en-US" sz="1100" b="0" i="0" u="none" strike="noStrike" baseline="0">
              <a:solidFill>
                <a:srgbClr val="000000"/>
              </a:solidFill>
              <a:latin typeface="ＭＳ Ｐゴシック"/>
              <a:ea typeface="ＭＳ Ｐゴシック"/>
            </a:rPr>
            <a:t>　　　②　前年度の利用定員を概ね２５％以上変更する事業所</a:t>
          </a:r>
          <a:endParaRPr lang="en-US" altLang="ja-JP" sz="1100" b="0" i="0" u="none" strike="noStrike" baseline="0">
            <a:solidFill>
              <a:srgbClr val="000000"/>
            </a:solidFill>
            <a:latin typeface="ＭＳ Ｐゴシック"/>
            <a:ea typeface="ＭＳ Ｐゴシック"/>
          </a:endParaRPr>
        </a:p>
        <a:p>
          <a:pPr algn="l" rtl="0">
            <a:lnSpc>
              <a:spcPts val="1000"/>
            </a:lnSpc>
            <a:defRPr sz="1000"/>
          </a:pPr>
          <a:r>
            <a:rPr lang="en-US" altLang="ja-JP" sz="1100" b="0" i="0" u="none" strike="noStrike" baseline="0">
              <a:solidFill>
                <a:srgbClr val="000000"/>
              </a:solidFill>
              <a:latin typeface="ＭＳ Ｐゴシック"/>
              <a:ea typeface="ＭＳ Ｐゴシック"/>
            </a:rPr>
            <a:t>      </a:t>
          </a:r>
        </a:p>
        <a:p>
          <a:pPr algn="l" rtl="0">
            <a:lnSpc>
              <a:spcPts val="1100"/>
            </a:lnSpc>
            <a:defRPr sz="1000"/>
          </a:pPr>
          <a:r>
            <a:rPr lang="ja-JP" altLang="en-US" sz="1100" b="0" i="0" u="none" strike="noStrike" baseline="0">
              <a:solidFill>
                <a:srgbClr val="000000"/>
              </a:solidFill>
              <a:latin typeface="ＭＳ Ｐゴシック"/>
              <a:ea typeface="ＭＳ Ｐゴシック"/>
            </a:rPr>
            <a:t>　　「Ⅰ　前年度と同規模で実施する場合」とは、</a:t>
          </a:r>
        </a:p>
        <a:p>
          <a:pPr algn="l" rtl="0">
            <a:lnSpc>
              <a:spcPts val="1000"/>
            </a:lnSpc>
            <a:defRPr sz="1000"/>
          </a:pPr>
          <a:r>
            <a:rPr lang="ja-JP" altLang="en-US" sz="1100" b="0" i="0" u="none" strike="noStrike" baseline="0">
              <a:solidFill>
                <a:srgbClr val="000000"/>
              </a:solidFill>
              <a:latin typeface="ＭＳ Ｐゴシック"/>
              <a:ea typeface="ＭＳ Ｐゴシック"/>
            </a:rPr>
            <a:t>　　　上記の「Ⅱ　新規又は前年度から定員が概ね２５％以上変更となる場合」以外の事業所です。</a:t>
          </a:r>
        </a:p>
        <a:p>
          <a:pPr algn="l" rtl="0">
            <a:lnSpc>
              <a:spcPts val="1100"/>
            </a:lnSpc>
            <a:defRPr sz="1000"/>
          </a:pPr>
          <a:endParaRPr lang="en-US" altLang="ja-JP" sz="1100" b="0" i="0" u="none" strike="noStrike" baseline="0">
            <a:solidFill>
              <a:srgbClr val="000000"/>
            </a:solidFill>
            <a:latin typeface="ＭＳ Ｐゴシック"/>
            <a:ea typeface="ＭＳ Ｐゴシック"/>
          </a:endParaRPr>
        </a:p>
        <a:p>
          <a:pPr rtl="0"/>
          <a:r>
            <a:rPr lang="ja-JP" altLang="ja-JP" sz="1100" b="0" i="0" baseline="0">
              <a:effectLst/>
              <a:latin typeface="+mn-lt"/>
              <a:ea typeface="+mn-ea"/>
              <a:cs typeface="+mn-cs"/>
            </a:rPr>
            <a:t>　＜</a:t>
          </a:r>
          <a:r>
            <a:rPr lang="ja-JP" altLang="en-US" sz="1100" b="0" i="0" baseline="0">
              <a:effectLst/>
              <a:latin typeface="+mn-lt"/>
              <a:ea typeface="+mn-ea"/>
              <a:cs typeface="+mn-cs"/>
            </a:rPr>
            <a:t>定員変更時</a:t>
          </a:r>
          <a:r>
            <a:rPr lang="ja-JP" altLang="ja-JP" sz="1100" b="0" i="0" baseline="0">
              <a:effectLst/>
              <a:latin typeface="+mn-lt"/>
              <a:ea typeface="+mn-ea"/>
              <a:cs typeface="+mn-cs"/>
            </a:rPr>
            <a:t>＞</a:t>
          </a:r>
          <a:endParaRPr lang="en-US" altLang="ja-JP" sz="1100" b="0" i="0" baseline="0">
            <a:effectLst/>
            <a:latin typeface="+mn-lt"/>
            <a:ea typeface="+mn-ea"/>
            <a:cs typeface="+mn-cs"/>
          </a:endParaRPr>
        </a:p>
        <a:p>
          <a:pPr rtl="0"/>
          <a:r>
            <a:rPr lang="ja-JP" altLang="en-US" sz="1100" b="1" i="0" baseline="0">
              <a:effectLst/>
              <a:latin typeface="+mn-lt"/>
              <a:ea typeface="+mn-ea"/>
              <a:cs typeface="+mn-cs"/>
            </a:rPr>
            <a:t>　　　</a:t>
          </a:r>
          <a:r>
            <a:rPr lang="en-US" altLang="ja-JP" sz="1100" b="1" i="0" baseline="0">
              <a:effectLst/>
              <a:latin typeface="+mn-lt"/>
              <a:ea typeface="+mn-ea"/>
              <a:cs typeface="+mn-cs"/>
            </a:rPr>
            <a:t>※</a:t>
          </a:r>
          <a:r>
            <a:rPr lang="ja-JP" altLang="ja-JP" sz="1100" b="1" i="0" baseline="0">
              <a:effectLst/>
              <a:latin typeface="+mn-lt"/>
              <a:ea typeface="+mn-ea"/>
              <a:cs typeface="+mn-cs"/>
            </a:rPr>
            <a:t>利用定員変更時の届出は、年度更新時に　</a:t>
          </a:r>
          <a:r>
            <a:rPr lang="ja-JP" altLang="ja-JP" sz="1100" b="0" i="0" baseline="0">
              <a:effectLst/>
              <a:latin typeface="+mn-lt"/>
              <a:ea typeface="+mn-ea"/>
              <a:cs typeface="+mn-cs"/>
            </a:rPr>
            <a:t>「Ⅱ　新規又は前年度から定員が概ね２５％以上変更となる場合」で計算した</a:t>
          </a:r>
          <a:endParaRPr lang="en-US" altLang="ja-JP" sz="1100" b="0" i="0" baseline="0">
            <a:effectLst/>
            <a:latin typeface="+mn-lt"/>
            <a:ea typeface="+mn-ea"/>
            <a:cs typeface="+mn-cs"/>
          </a:endParaRPr>
        </a:p>
        <a:p>
          <a:pPr rtl="0"/>
          <a:r>
            <a:rPr lang="ja-JP" altLang="en-US" sz="1100" b="0" i="0" baseline="0">
              <a:effectLst/>
              <a:latin typeface="+mn-lt"/>
              <a:ea typeface="+mn-ea"/>
              <a:cs typeface="+mn-cs"/>
            </a:rPr>
            <a:t>　　　　　</a:t>
          </a:r>
          <a:r>
            <a:rPr lang="ja-JP" altLang="ja-JP" sz="1100" b="0" i="0" baseline="0">
              <a:effectLst/>
              <a:latin typeface="+mn-lt"/>
              <a:ea typeface="+mn-ea"/>
              <a:cs typeface="+mn-cs"/>
            </a:rPr>
            <a:t>事業所が、年度途中に定員を変更する場合</a:t>
          </a:r>
          <a:r>
            <a:rPr lang="ja-JP" altLang="en-US" sz="1100" b="0" i="0" baseline="0">
              <a:effectLst/>
              <a:latin typeface="+mn-lt"/>
              <a:ea typeface="+mn-ea"/>
              <a:cs typeface="+mn-cs"/>
            </a:rPr>
            <a:t>（２５％以上に限りません）</a:t>
          </a:r>
          <a:r>
            <a:rPr lang="ja-JP" altLang="ja-JP" sz="1100" b="0" i="0" baseline="0">
              <a:effectLst/>
              <a:latin typeface="+mn-lt"/>
              <a:ea typeface="+mn-ea"/>
              <a:cs typeface="+mn-cs"/>
            </a:rPr>
            <a:t>に届け出ます。</a:t>
          </a:r>
          <a:endParaRPr lang="ja-JP" altLang="ja-JP">
            <a:effectLst/>
          </a:endParaRPr>
        </a:p>
        <a:p>
          <a:pPr rtl="0"/>
          <a:r>
            <a:rPr lang="ja-JP" altLang="ja-JP" sz="1100" b="0" i="0" baseline="0">
              <a:effectLst/>
              <a:latin typeface="+mn-lt"/>
              <a:ea typeface="+mn-ea"/>
              <a:cs typeface="+mn-cs"/>
            </a:rPr>
            <a:t>　　「Ⅱ　新規又は前年度から定員が概ね２５％以上変更となる場合」</a:t>
          </a:r>
          <a:r>
            <a:rPr lang="ja-JP" altLang="en-US" sz="1100" b="0" i="0" baseline="0">
              <a:effectLst/>
              <a:latin typeface="+mn-lt"/>
              <a:ea typeface="+mn-ea"/>
              <a:cs typeface="+mn-cs"/>
            </a:rPr>
            <a:t>を使用します。</a:t>
          </a:r>
          <a:endParaRPr lang="en-US" altLang="ja-JP" sz="1100" b="0" i="0" baseline="0">
            <a:effectLst/>
            <a:latin typeface="+mn-lt"/>
            <a:ea typeface="+mn-ea"/>
            <a:cs typeface="+mn-cs"/>
          </a:endParaRPr>
        </a:p>
        <a:p>
          <a:pPr rtl="0"/>
          <a:r>
            <a:rPr lang="ja-JP" altLang="ja-JP" sz="1100" b="0" i="0" baseline="0">
              <a:effectLst/>
              <a:latin typeface="+mn-lt"/>
              <a:ea typeface="+mn-ea"/>
              <a:cs typeface="+mn-cs"/>
            </a:rPr>
            <a:t>　</a:t>
          </a:r>
          <a:endParaRPr lang="en-US" altLang="ja-JP" sz="1100" b="0" i="0" baseline="0">
            <a:effectLst/>
            <a:latin typeface="+mn-lt"/>
            <a:ea typeface="+mn-ea"/>
            <a:cs typeface="+mn-cs"/>
          </a:endParaRPr>
        </a:p>
        <a:p>
          <a:pPr rtl="0"/>
          <a:endParaRPr lang="en-US" altLang="ja-JP" sz="1100" b="0" i="0" u="none" strike="noStrike" baseline="0">
            <a:solidFill>
              <a:srgbClr val="000000"/>
            </a:solidFill>
            <a:effectLst/>
            <a:latin typeface="+mn-lt"/>
            <a:ea typeface="+mn-ea"/>
            <a:cs typeface="+mn-cs"/>
          </a:endParaRPr>
        </a:p>
        <a:p>
          <a:pPr rtl="0"/>
          <a:endParaRPr lang="ja-JP" altLang="en-US" sz="1100" b="0" i="0" u="none" strike="noStrike" baseline="0">
            <a:solidFill>
              <a:srgbClr val="000000"/>
            </a:solidFill>
            <a:latin typeface="ＭＳ Ｐゴシック"/>
            <a:ea typeface="ＭＳ Ｐゴシック"/>
          </a:endParaRPr>
        </a:p>
        <a:p>
          <a:pPr algn="l" rtl="0">
            <a:lnSpc>
              <a:spcPts val="1100"/>
            </a:lnSpc>
            <a:defRPr sz="1000"/>
          </a:pPr>
          <a:r>
            <a:rPr lang="ja-JP" altLang="en-US" sz="1100" b="1" i="0" u="none" strike="noStrike" baseline="0">
              <a:solidFill>
                <a:srgbClr val="000000"/>
              </a:solidFill>
              <a:latin typeface="ＭＳ Ｐゴシック"/>
              <a:ea typeface="ＭＳ Ｐゴシック"/>
            </a:rPr>
            <a:t>◎　</a:t>
          </a:r>
          <a:r>
            <a:rPr lang="ja-JP" altLang="en-US" sz="1200" b="1" i="0" u="sng" strike="noStrike" baseline="0">
              <a:solidFill>
                <a:srgbClr val="000000"/>
              </a:solidFill>
              <a:latin typeface="ＭＳ Ｐゴシック"/>
              <a:ea typeface="ＭＳ Ｐゴシック"/>
            </a:rPr>
            <a:t>計算の結果、次の規模の報酬を算定することになります。</a:t>
          </a:r>
          <a:endParaRPr lang="ja-JP" altLang="en-US" sz="1100" b="0" i="0" u="none" strike="noStrike" baseline="0">
            <a:solidFill>
              <a:srgbClr val="000000"/>
            </a:solidFill>
            <a:latin typeface="ＭＳ Ｐゴシック"/>
            <a:ea typeface="ＭＳ Ｐゴシック"/>
          </a:endParaRPr>
        </a:p>
        <a:p>
          <a:pPr rtl="0"/>
          <a:endParaRPr lang="en-US" altLang="ja-JP" sz="1100" b="0" i="0" baseline="0">
            <a:effectLst/>
            <a:latin typeface="+mn-lt"/>
            <a:ea typeface="+mn-ea"/>
            <a:cs typeface="+mn-cs"/>
          </a:endParaRPr>
        </a:p>
        <a:p>
          <a:pPr rtl="0"/>
          <a:r>
            <a:rPr lang="ja-JP" altLang="ja-JP" sz="1100" b="0" i="0" baseline="0">
              <a:effectLst/>
              <a:latin typeface="+mn-lt"/>
              <a:ea typeface="+mn-ea"/>
              <a:cs typeface="+mn-cs"/>
            </a:rPr>
            <a:t>【通所介護事業所】　　</a:t>
          </a:r>
          <a:endParaRPr lang="ja-JP" altLang="ja-JP">
            <a:effectLst/>
          </a:endParaRPr>
        </a:p>
        <a:p>
          <a:pPr rtl="0"/>
          <a:r>
            <a:rPr lang="ja-JP" altLang="ja-JP" sz="1100" b="0" i="0" baseline="0">
              <a:effectLst/>
              <a:latin typeface="+mn-lt"/>
              <a:ea typeface="+mn-ea"/>
              <a:cs typeface="+mn-cs"/>
            </a:rPr>
            <a:t>　　①　７５０人以内の場合は、通常規模の事業所に該当します。</a:t>
          </a:r>
          <a:endParaRPr lang="ja-JP" altLang="ja-JP">
            <a:effectLst/>
          </a:endParaRPr>
        </a:p>
        <a:p>
          <a:pPr rtl="0"/>
          <a:r>
            <a:rPr lang="ja-JP" altLang="ja-JP" sz="1100" b="0" i="0" baseline="0">
              <a:effectLst/>
              <a:latin typeface="+mn-lt"/>
              <a:ea typeface="+mn-ea"/>
              <a:cs typeface="+mn-cs"/>
            </a:rPr>
            <a:t>　　②　７５０人を超え、９００人以内の場合は、大規模</a:t>
          </a:r>
          <a:r>
            <a:rPr lang="en-US" altLang="ja-JP" sz="1100" b="0" i="0" baseline="0">
              <a:effectLst/>
              <a:latin typeface="+mn-lt"/>
              <a:ea typeface="+mn-ea"/>
              <a:cs typeface="+mn-cs"/>
            </a:rPr>
            <a:t>Ⅰ</a:t>
          </a:r>
          <a:r>
            <a:rPr lang="ja-JP" altLang="ja-JP" sz="1100" b="0" i="0" baseline="0">
              <a:effectLst/>
              <a:latin typeface="+mn-lt"/>
              <a:ea typeface="+mn-ea"/>
              <a:cs typeface="+mn-cs"/>
            </a:rPr>
            <a:t>の事業所に該当します。</a:t>
          </a:r>
          <a:endParaRPr lang="ja-JP" altLang="ja-JP">
            <a:effectLst/>
          </a:endParaRPr>
        </a:p>
        <a:p>
          <a:pPr rtl="0"/>
          <a:r>
            <a:rPr lang="ja-JP" altLang="ja-JP" sz="1100" b="0" i="0" baseline="0">
              <a:effectLst/>
              <a:latin typeface="+mn-lt"/>
              <a:ea typeface="+mn-ea"/>
              <a:cs typeface="+mn-cs"/>
            </a:rPr>
            <a:t>　　③　９００人を超える場合は、大規模</a:t>
          </a:r>
          <a:r>
            <a:rPr lang="en-US" altLang="ja-JP" sz="1100" b="0" i="0" baseline="0">
              <a:effectLst/>
              <a:latin typeface="+mn-lt"/>
              <a:ea typeface="+mn-ea"/>
              <a:cs typeface="+mn-cs"/>
            </a:rPr>
            <a:t>Ⅱ</a:t>
          </a:r>
          <a:r>
            <a:rPr lang="ja-JP" altLang="ja-JP" sz="1100" b="0" i="0" baseline="0">
              <a:effectLst/>
              <a:latin typeface="+mn-lt"/>
              <a:ea typeface="+mn-ea"/>
              <a:cs typeface="+mn-cs"/>
            </a:rPr>
            <a:t>の事業所に該当します。</a:t>
          </a:r>
          <a:endParaRPr lang="ja-JP" altLang="ja-JP">
            <a:effectLst/>
          </a:endParaRPr>
        </a:p>
        <a:p>
          <a:pPr rtl="0"/>
          <a:r>
            <a:rPr lang="ja-JP" altLang="ja-JP" sz="1100" b="0" i="0" baseline="0">
              <a:effectLst/>
              <a:latin typeface="+mn-lt"/>
              <a:ea typeface="+mn-ea"/>
              <a:cs typeface="+mn-cs"/>
            </a:rPr>
            <a:t>　　</a:t>
          </a:r>
          <a:r>
            <a:rPr lang="en-US" altLang="ja-JP" sz="1000" b="0" i="0" baseline="0">
              <a:effectLst/>
              <a:latin typeface="+mn-lt"/>
              <a:ea typeface="+mn-ea"/>
              <a:cs typeface="+mn-cs"/>
            </a:rPr>
            <a:t>※</a:t>
          </a:r>
          <a:r>
            <a:rPr lang="ja-JP" altLang="ja-JP" sz="1000" b="0" i="0" baseline="0">
              <a:effectLst/>
              <a:latin typeface="+mn-lt"/>
              <a:ea typeface="+mn-ea"/>
              <a:cs typeface="+mn-cs"/>
            </a:rPr>
            <a:t>　平成２８年度から、小規模の事業所は廃止されています。</a:t>
          </a:r>
          <a:endParaRPr lang="ja-JP" altLang="ja-JP" sz="1000">
            <a:effectLst/>
          </a:endParaRPr>
        </a:p>
        <a:p>
          <a:pPr rtl="0"/>
          <a:r>
            <a:rPr lang="ja-JP" altLang="ja-JP" sz="1000" b="0" i="0" baseline="0">
              <a:effectLst/>
              <a:latin typeface="+mn-lt"/>
              <a:ea typeface="+mn-ea"/>
              <a:cs typeface="+mn-cs"/>
            </a:rPr>
            <a:t>　　　　７５０人以内の場合は、すべて通常規模の事業所となります。　</a:t>
          </a:r>
          <a:r>
            <a:rPr lang="ja-JP" altLang="ja-JP" sz="1100" b="0" i="0" baseline="0">
              <a:effectLst/>
              <a:latin typeface="+mn-lt"/>
              <a:ea typeface="+mn-ea"/>
              <a:cs typeface="+mn-cs"/>
            </a:rPr>
            <a:t>　</a:t>
          </a:r>
          <a:endParaRPr lang="ja-JP" altLang="ja-JP">
            <a:effectLst/>
          </a:endParaRPr>
        </a:p>
        <a:p>
          <a:pPr rtl="0"/>
          <a:r>
            <a:rPr lang="ja-JP" altLang="ja-JP" sz="1100" b="0" i="0" baseline="0">
              <a:effectLst/>
              <a:latin typeface="+mn-lt"/>
              <a:ea typeface="+mn-ea"/>
              <a:cs typeface="+mn-cs"/>
            </a:rPr>
            <a:t>　</a:t>
          </a:r>
          <a:endParaRPr lang="ja-JP" altLang="ja-JP">
            <a:effectLst/>
          </a:endParaRPr>
        </a:p>
        <a:p>
          <a:pPr rtl="0"/>
          <a:r>
            <a:rPr lang="ja-JP" altLang="ja-JP" sz="1100" b="0" i="0" baseline="0">
              <a:effectLst/>
              <a:latin typeface="+mn-lt"/>
              <a:ea typeface="+mn-ea"/>
              <a:cs typeface="+mn-cs"/>
            </a:rPr>
            <a:t>　</a:t>
          </a:r>
          <a:endParaRPr lang="ja-JP" altLang="ja-JP">
            <a:effectLst/>
          </a:endParaRPr>
        </a:p>
        <a:p>
          <a:pPr algn="l" rtl="0">
            <a:lnSpc>
              <a:spcPts val="1000"/>
            </a:lnSpc>
            <a:defRPr sz="1000"/>
          </a:pPr>
          <a:r>
            <a:rPr lang="ja-JP" altLang="en-US" sz="1100" b="0" i="0" u="none" strike="noStrike" baseline="0">
              <a:solidFill>
                <a:srgbClr val="000000"/>
              </a:solidFill>
              <a:latin typeface="ＭＳ Ｐゴシック"/>
              <a:ea typeface="ＭＳ Ｐゴシック"/>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8</xdr:row>
      <xdr:rowOff>9525</xdr:rowOff>
    </xdr:from>
    <xdr:to>
      <xdr:col>4</xdr:col>
      <xdr:colOff>0</xdr:colOff>
      <xdr:row>10</xdr:row>
      <xdr:rowOff>0</xdr:rowOff>
    </xdr:to>
    <xdr:sp macro="" textlink="">
      <xdr:nvSpPr>
        <xdr:cNvPr id="2" name="Line 1">
          <a:extLst>
            <a:ext uri="{FF2B5EF4-FFF2-40B4-BE49-F238E27FC236}">
              <a16:creationId xmlns:a16="http://schemas.microsoft.com/office/drawing/2014/main" id="{F0CB5150-8A74-4A1B-81AE-A7DCBBD35837}"/>
            </a:ext>
          </a:extLst>
        </xdr:cNvPr>
        <xdr:cNvSpPr>
          <a:spLocks noChangeShapeType="1"/>
        </xdr:cNvSpPr>
      </xdr:nvSpPr>
      <xdr:spPr bwMode="auto">
        <a:xfrm>
          <a:off x="1219200" y="1301750"/>
          <a:ext cx="1219200" cy="3175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8312</xdr:colOff>
      <xdr:row>55</xdr:row>
      <xdr:rowOff>139981</xdr:rowOff>
    </xdr:from>
    <xdr:to>
      <xdr:col>16</xdr:col>
      <xdr:colOff>141662</xdr:colOff>
      <xdr:row>85</xdr:row>
      <xdr:rowOff>142874</xdr:rowOff>
    </xdr:to>
    <xdr:grpSp>
      <xdr:nvGrpSpPr>
        <xdr:cNvPr id="3" name="Group 1">
          <a:extLst>
            <a:ext uri="{FF2B5EF4-FFF2-40B4-BE49-F238E27FC236}">
              <a16:creationId xmlns:a16="http://schemas.microsoft.com/office/drawing/2014/main" id="{36D14AAA-990E-4615-931A-325FE5666CAD}"/>
            </a:ext>
          </a:extLst>
        </xdr:cNvPr>
        <xdr:cNvGrpSpPr>
          <a:grpSpLocks/>
        </xdr:cNvGrpSpPr>
      </xdr:nvGrpSpPr>
      <xdr:grpSpPr bwMode="auto">
        <a:xfrm>
          <a:off x="307090" y="13149708"/>
          <a:ext cx="7643868" cy="4929617"/>
          <a:chOff x="27" y="1096"/>
          <a:chExt cx="665" cy="1195"/>
        </a:xfrm>
      </xdr:grpSpPr>
      <xdr:sp macro="" textlink="">
        <xdr:nvSpPr>
          <xdr:cNvPr id="4" name="Text Box 2">
            <a:extLst>
              <a:ext uri="{FF2B5EF4-FFF2-40B4-BE49-F238E27FC236}">
                <a16:creationId xmlns:a16="http://schemas.microsoft.com/office/drawing/2014/main" id="{99266737-01AF-D9CA-D25F-754AC34DC7F3}"/>
              </a:ext>
            </a:extLst>
          </xdr:cNvPr>
          <xdr:cNvSpPr txBox="1">
            <a:spLocks noChangeArrowheads="1"/>
          </xdr:cNvSpPr>
        </xdr:nvSpPr>
        <xdr:spPr bwMode="auto">
          <a:xfrm>
            <a:off x="27" y="1096"/>
            <a:ext cx="665" cy="119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0" bIns="0" anchor="t"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　</a:t>
            </a:r>
          </a:p>
          <a:p>
            <a:pPr algn="l" rtl="0">
              <a:lnSpc>
                <a:spcPts val="1300"/>
              </a:lnSpc>
              <a:defRPr sz="1000"/>
            </a:pPr>
            <a:r>
              <a:rPr lang="ja-JP" altLang="en-US" sz="1100" b="0" i="0" u="none" strike="noStrike" baseline="0">
                <a:solidFill>
                  <a:srgbClr val="000000"/>
                </a:solidFill>
                <a:latin typeface="ＭＳ Ｐゴシック"/>
                <a:ea typeface="ＭＳ Ｐゴシック"/>
              </a:rPr>
              <a:t>　　　　　　　　　　　　　　　　　　　　　　</a:t>
            </a:r>
            <a:r>
              <a:rPr lang="ja-JP" altLang="en-US" sz="1400" b="0" i="0" u="none" strike="noStrike" baseline="0">
                <a:solidFill>
                  <a:srgbClr val="000000"/>
                </a:solidFill>
                <a:latin typeface="ＭＳ Ｐゴシック"/>
                <a:ea typeface="ＭＳ Ｐゴシック"/>
              </a:rPr>
              <a:t>ご記入にあたっての留意事項</a:t>
            </a:r>
            <a:endParaRPr lang="ja-JP" altLang="en-US" sz="1100" b="0" i="0" u="none" strike="noStrike" baseline="0">
              <a:solidFill>
                <a:srgbClr val="000000"/>
              </a:solidFill>
              <a:latin typeface="ＭＳ Ｐゴシック"/>
              <a:ea typeface="ＭＳ Ｐゴシック"/>
            </a:endParaRPr>
          </a:p>
          <a:p>
            <a:pPr algn="l" rtl="0">
              <a:lnSpc>
                <a:spcPts val="1000"/>
              </a:lnSpc>
              <a:defRPr sz="1000"/>
            </a:pPr>
            <a:endParaRPr lang="ja-JP" altLang="en-US" sz="1100" b="0" i="0" u="none" strike="noStrike" baseline="0">
              <a:solidFill>
                <a:srgbClr val="000000"/>
              </a:solidFill>
              <a:latin typeface="ＭＳ Ｐゴシック"/>
              <a:ea typeface="ＭＳ Ｐゴシック"/>
            </a:endParaRPr>
          </a:p>
          <a:p>
            <a:pPr algn="l" rtl="0">
              <a:lnSpc>
                <a:spcPts val="1000"/>
              </a:lnSpc>
              <a:defRPr sz="1000"/>
            </a:pPr>
            <a:r>
              <a:rPr lang="ja-JP" altLang="en-US" sz="1100" b="0" i="0" u="none" strike="noStrike" baseline="0">
                <a:solidFill>
                  <a:srgbClr val="000000"/>
                </a:solidFill>
                <a:latin typeface="ＭＳ Ｐゴシック"/>
                <a:ea typeface="ＭＳ Ｐゴシック"/>
              </a:rPr>
              <a:t>　</a:t>
            </a:r>
            <a:endParaRPr lang="ja-JP" altLang="en-US" sz="1200" b="1" i="0" u="sng" strike="noStrike" baseline="0">
              <a:solidFill>
                <a:srgbClr val="000000"/>
              </a:solidFill>
              <a:latin typeface="ＭＳ Ｐゴシック"/>
              <a:ea typeface="ＭＳ Ｐゴシック"/>
            </a:endParaRPr>
          </a:p>
          <a:p>
            <a:pPr algn="l" rtl="0">
              <a:lnSpc>
                <a:spcPts val="1100"/>
              </a:lnSpc>
              <a:defRPr sz="1000"/>
            </a:pPr>
            <a:r>
              <a:rPr lang="ja-JP" altLang="en-US" sz="1200" b="1" i="0" u="none" strike="noStrike" baseline="0">
                <a:solidFill>
                  <a:srgbClr val="000000"/>
                </a:solidFill>
                <a:latin typeface="ＭＳ Ｐゴシック"/>
                <a:ea typeface="ＭＳ Ｐゴシック"/>
              </a:rPr>
              <a:t>◎　</a:t>
            </a:r>
            <a:r>
              <a:rPr lang="ja-JP" altLang="en-US" sz="1200" b="1" i="0" u="sng" strike="noStrike" baseline="0">
                <a:solidFill>
                  <a:srgbClr val="000000"/>
                </a:solidFill>
                <a:latin typeface="ＭＳ Ｐゴシック"/>
                <a:ea typeface="ＭＳ Ｐゴシック"/>
              </a:rPr>
              <a:t>計算式は、</a:t>
            </a:r>
            <a:r>
              <a:rPr lang="ja-JP" altLang="en-US" sz="1100" b="0" i="0" u="none" strike="noStrike" baseline="0">
                <a:solidFill>
                  <a:srgbClr val="000000"/>
                </a:solidFill>
                <a:latin typeface="ＭＳ Ｐゴシック"/>
                <a:ea typeface="ＭＳ Ｐゴシック"/>
              </a:rPr>
              <a:t>「Ⅰ　前年度と同規模で実施する場合」又は「Ⅱ　新規又は前年度から定員が概ね２５％以上変更となる場合」の</a:t>
            </a:r>
          </a:p>
          <a:p>
            <a:pPr algn="l" rtl="0">
              <a:lnSpc>
                <a:spcPts val="1100"/>
              </a:lnSpc>
              <a:defRPr sz="1000"/>
            </a:pPr>
            <a:r>
              <a:rPr lang="ja-JP" altLang="en-US" sz="1100" b="0" i="0" u="none" strike="noStrike" baseline="0">
                <a:solidFill>
                  <a:srgbClr val="000000"/>
                </a:solidFill>
                <a:latin typeface="ＭＳ Ｐゴシック"/>
                <a:ea typeface="ＭＳ Ｐゴシック"/>
              </a:rPr>
              <a:t>　　いずれかを使用します。</a:t>
            </a:r>
            <a:endParaRPr lang="en-US" altLang="ja-JP" sz="1100" b="0" i="0" u="none" strike="noStrike" baseline="0">
              <a:solidFill>
                <a:srgbClr val="000000"/>
              </a:solidFill>
              <a:latin typeface="ＭＳ Ｐゴシック"/>
              <a:ea typeface="ＭＳ Ｐゴシック"/>
            </a:endParaRPr>
          </a:p>
          <a:p>
            <a:pPr algn="l" rtl="0">
              <a:lnSpc>
                <a:spcPts val="1100"/>
              </a:lnSpc>
              <a:defRPr sz="1000"/>
            </a:pPr>
            <a:endParaRPr lang="en-US" altLang="ja-JP" sz="1100" b="0" i="0" u="none" strike="noStrike" baseline="0">
              <a:solidFill>
                <a:srgbClr val="000000"/>
              </a:solidFill>
              <a:latin typeface="ＭＳ Ｐゴシック"/>
              <a:ea typeface="ＭＳ Ｐゴシック"/>
            </a:endParaRPr>
          </a:p>
          <a:p>
            <a:pPr algn="l" rtl="0">
              <a:lnSpc>
                <a:spcPts val="1100"/>
              </a:lnSpc>
              <a:defRPr sz="1000"/>
            </a:pPr>
            <a:r>
              <a:rPr lang="ja-JP" altLang="en-US" sz="1100" b="0" i="0" u="none" strike="noStrike" baseline="0">
                <a:solidFill>
                  <a:srgbClr val="000000"/>
                </a:solidFill>
                <a:latin typeface="ＭＳ Ｐゴシック"/>
                <a:ea typeface="ＭＳ Ｐゴシック"/>
              </a:rPr>
              <a:t>　＜年度末定例＞</a:t>
            </a:r>
            <a:endParaRPr lang="en-US" altLang="ja-JP" sz="1100" b="0" i="0" u="none" strike="noStrike" baseline="0">
              <a:solidFill>
                <a:srgbClr val="000000"/>
              </a:solidFill>
              <a:latin typeface="ＭＳ Ｐゴシック"/>
              <a:ea typeface="ＭＳ Ｐゴシック"/>
            </a:endParaRPr>
          </a:p>
          <a:p>
            <a:pPr algn="l" rtl="0">
              <a:lnSpc>
                <a:spcPts val="1100"/>
              </a:lnSpc>
              <a:defRPr sz="1000"/>
            </a:pPr>
            <a:endParaRPr lang="ja-JP" altLang="en-US" sz="1100" b="0" i="0" u="none" strike="noStrike" baseline="0">
              <a:solidFill>
                <a:srgbClr val="000000"/>
              </a:solidFill>
              <a:latin typeface="ＭＳ Ｐゴシック"/>
              <a:ea typeface="ＭＳ Ｐゴシック"/>
            </a:endParaRPr>
          </a:p>
          <a:p>
            <a:pPr algn="l" rtl="0">
              <a:lnSpc>
                <a:spcPts val="1000"/>
              </a:lnSpc>
              <a:defRPr sz="1000"/>
            </a:pPr>
            <a:r>
              <a:rPr lang="ja-JP" altLang="en-US" sz="1100" b="0" i="0" u="none" strike="noStrike" baseline="0">
                <a:solidFill>
                  <a:srgbClr val="000000"/>
                </a:solidFill>
                <a:latin typeface="ＭＳ Ｐゴシック"/>
                <a:ea typeface="ＭＳ Ｐゴシック"/>
              </a:rPr>
              <a:t>　　「Ⅱ　新規又は前年度から定員が概ね２５％以上変更となる場合」とは、以下の事業所です。</a:t>
            </a:r>
          </a:p>
          <a:p>
            <a:pPr algn="l" rtl="0">
              <a:lnSpc>
                <a:spcPts val="1100"/>
              </a:lnSpc>
              <a:defRPr sz="1000"/>
            </a:pPr>
            <a:r>
              <a:rPr lang="ja-JP" altLang="en-US" sz="1100" b="0" i="0" u="none" strike="noStrike" baseline="0">
                <a:solidFill>
                  <a:srgbClr val="000000"/>
                </a:solidFill>
                <a:latin typeface="ＭＳ Ｐゴシック"/>
                <a:ea typeface="ＭＳ Ｐゴシック"/>
              </a:rPr>
              <a:t>　　　①　前年度１０月１日以降に指定を受けた、又は、再開した事業所</a:t>
            </a:r>
          </a:p>
          <a:p>
            <a:pPr algn="l" rtl="0">
              <a:lnSpc>
                <a:spcPts val="1000"/>
              </a:lnSpc>
              <a:defRPr sz="1000"/>
            </a:pPr>
            <a:r>
              <a:rPr lang="ja-JP" altLang="en-US" sz="1100" b="0" i="0" u="none" strike="noStrike" baseline="0">
                <a:solidFill>
                  <a:srgbClr val="000000"/>
                </a:solidFill>
                <a:latin typeface="ＭＳ Ｐゴシック"/>
                <a:ea typeface="ＭＳ Ｐゴシック"/>
              </a:rPr>
              <a:t>　　　②　前年度の利用定員を概ね２５％以上変更する事業所</a:t>
            </a:r>
            <a:endParaRPr lang="en-US" altLang="ja-JP" sz="1100" b="0" i="0" u="none" strike="noStrike" baseline="0">
              <a:solidFill>
                <a:srgbClr val="000000"/>
              </a:solidFill>
              <a:latin typeface="ＭＳ Ｐゴシック"/>
              <a:ea typeface="ＭＳ Ｐゴシック"/>
            </a:endParaRPr>
          </a:p>
          <a:p>
            <a:pPr algn="l" rtl="0">
              <a:lnSpc>
                <a:spcPts val="1000"/>
              </a:lnSpc>
              <a:defRPr sz="1000"/>
            </a:pPr>
            <a:r>
              <a:rPr lang="en-US" altLang="ja-JP" sz="1100" b="0" i="0" u="none" strike="noStrike" baseline="0">
                <a:solidFill>
                  <a:srgbClr val="000000"/>
                </a:solidFill>
                <a:latin typeface="ＭＳ Ｐゴシック"/>
                <a:ea typeface="ＭＳ Ｐゴシック"/>
              </a:rPr>
              <a:t>      </a:t>
            </a:r>
          </a:p>
          <a:p>
            <a:pPr algn="l" rtl="0">
              <a:lnSpc>
                <a:spcPts val="1100"/>
              </a:lnSpc>
              <a:defRPr sz="1000"/>
            </a:pPr>
            <a:r>
              <a:rPr lang="ja-JP" altLang="en-US" sz="1100" b="0" i="0" u="none" strike="noStrike" baseline="0">
                <a:solidFill>
                  <a:srgbClr val="000000"/>
                </a:solidFill>
                <a:latin typeface="ＭＳ Ｐゴシック"/>
                <a:ea typeface="ＭＳ Ｐゴシック"/>
              </a:rPr>
              <a:t>　　「Ⅰ　前年度と同規模で実施する場合」とは、</a:t>
            </a:r>
          </a:p>
          <a:p>
            <a:pPr algn="l" rtl="0">
              <a:lnSpc>
                <a:spcPts val="1000"/>
              </a:lnSpc>
              <a:defRPr sz="1000"/>
            </a:pPr>
            <a:r>
              <a:rPr lang="ja-JP" altLang="en-US" sz="1100" b="0" i="0" u="none" strike="noStrike" baseline="0">
                <a:solidFill>
                  <a:srgbClr val="000000"/>
                </a:solidFill>
                <a:latin typeface="ＭＳ Ｐゴシック"/>
                <a:ea typeface="ＭＳ Ｐゴシック"/>
              </a:rPr>
              <a:t>　　　上記の「Ⅱ　新規又は前年度から定員が概ね２５％以上変更となる場合」以外の事業所です。</a:t>
            </a:r>
          </a:p>
          <a:p>
            <a:pPr algn="l" rtl="0">
              <a:lnSpc>
                <a:spcPts val="1100"/>
              </a:lnSpc>
              <a:defRPr sz="1000"/>
            </a:pPr>
            <a:endParaRPr lang="en-US" altLang="ja-JP" sz="1100" b="0" i="0" u="none" strike="noStrike" baseline="0">
              <a:solidFill>
                <a:srgbClr val="000000"/>
              </a:solidFill>
              <a:latin typeface="ＭＳ Ｐゴシック"/>
              <a:ea typeface="ＭＳ Ｐゴシック"/>
            </a:endParaRPr>
          </a:p>
          <a:p>
            <a:pPr rtl="0"/>
            <a:r>
              <a:rPr lang="ja-JP" altLang="ja-JP" sz="1100" b="0" i="0" baseline="0">
                <a:effectLst/>
                <a:latin typeface="+mn-lt"/>
                <a:ea typeface="+mn-ea"/>
                <a:cs typeface="+mn-cs"/>
              </a:rPr>
              <a:t>　＜</a:t>
            </a:r>
            <a:r>
              <a:rPr lang="ja-JP" altLang="en-US" sz="1100" b="0" i="0" baseline="0">
                <a:effectLst/>
                <a:latin typeface="+mn-lt"/>
                <a:ea typeface="+mn-ea"/>
                <a:cs typeface="+mn-cs"/>
              </a:rPr>
              <a:t>定員変更時</a:t>
            </a:r>
            <a:r>
              <a:rPr lang="ja-JP" altLang="ja-JP" sz="1100" b="0" i="0" baseline="0">
                <a:effectLst/>
                <a:latin typeface="+mn-lt"/>
                <a:ea typeface="+mn-ea"/>
                <a:cs typeface="+mn-cs"/>
              </a:rPr>
              <a:t>＞</a:t>
            </a:r>
            <a:endParaRPr lang="en-US" altLang="ja-JP" sz="1100" b="0" i="0" baseline="0">
              <a:effectLst/>
              <a:latin typeface="+mn-lt"/>
              <a:ea typeface="+mn-ea"/>
              <a:cs typeface="+mn-cs"/>
            </a:endParaRPr>
          </a:p>
          <a:p>
            <a:pPr rtl="0"/>
            <a:r>
              <a:rPr lang="ja-JP" altLang="en-US" sz="1100" b="1" i="0" baseline="0">
                <a:effectLst/>
                <a:latin typeface="+mn-lt"/>
                <a:ea typeface="+mn-ea"/>
                <a:cs typeface="+mn-cs"/>
              </a:rPr>
              <a:t>　　　</a:t>
            </a:r>
            <a:r>
              <a:rPr lang="en-US" altLang="ja-JP" sz="1100" b="1" i="0" baseline="0">
                <a:effectLst/>
                <a:latin typeface="+mn-lt"/>
                <a:ea typeface="+mn-ea"/>
                <a:cs typeface="+mn-cs"/>
              </a:rPr>
              <a:t>※</a:t>
            </a:r>
            <a:r>
              <a:rPr lang="ja-JP" altLang="ja-JP" sz="1100" b="1" i="0" baseline="0">
                <a:effectLst/>
                <a:latin typeface="+mn-lt"/>
                <a:ea typeface="+mn-ea"/>
                <a:cs typeface="+mn-cs"/>
              </a:rPr>
              <a:t>利用定員変更時の届出は、年度更新時に　</a:t>
            </a:r>
            <a:r>
              <a:rPr lang="ja-JP" altLang="ja-JP" sz="1100" b="0" i="0" baseline="0">
                <a:effectLst/>
                <a:latin typeface="+mn-lt"/>
                <a:ea typeface="+mn-ea"/>
                <a:cs typeface="+mn-cs"/>
              </a:rPr>
              <a:t>「Ⅱ　新規又は前年度から定員が概ね２５％以上変更となる場合」で計算した</a:t>
            </a:r>
            <a:endParaRPr lang="en-US" altLang="ja-JP" sz="1100" b="0" i="0" baseline="0">
              <a:effectLst/>
              <a:latin typeface="+mn-lt"/>
              <a:ea typeface="+mn-ea"/>
              <a:cs typeface="+mn-cs"/>
            </a:endParaRPr>
          </a:p>
          <a:p>
            <a:pPr rtl="0"/>
            <a:r>
              <a:rPr lang="ja-JP" altLang="en-US" sz="1100" b="0" i="0" baseline="0">
                <a:effectLst/>
                <a:latin typeface="+mn-lt"/>
                <a:ea typeface="+mn-ea"/>
                <a:cs typeface="+mn-cs"/>
              </a:rPr>
              <a:t>　　　　　</a:t>
            </a:r>
            <a:r>
              <a:rPr lang="ja-JP" altLang="ja-JP" sz="1100" b="0" i="0" baseline="0">
                <a:effectLst/>
                <a:latin typeface="+mn-lt"/>
                <a:ea typeface="+mn-ea"/>
                <a:cs typeface="+mn-cs"/>
              </a:rPr>
              <a:t>事業所が、年度途中に定員を変更する場合</a:t>
            </a:r>
            <a:r>
              <a:rPr lang="ja-JP" altLang="en-US" sz="1100" b="0" i="0" baseline="0">
                <a:effectLst/>
                <a:latin typeface="+mn-lt"/>
                <a:ea typeface="+mn-ea"/>
                <a:cs typeface="+mn-cs"/>
              </a:rPr>
              <a:t>（２５％以上に限りません）</a:t>
            </a:r>
            <a:r>
              <a:rPr lang="ja-JP" altLang="ja-JP" sz="1100" b="0" i="0" baseline="0">
                <a:effectLst/>
                <a:latin typeface="+mn-lt"/>
                <a:ea typeface="+mn-ea"/>
                <a:cs typeface="+mn-cs"/>
              </a:rPr>
              <a:t>に届け出ます。</a:t>
            </a:r>
            <a:endParaRPr lang="ja-JP" altLang="ja-JP">
              <a:effectLst/>
            </a:endParaRPr>
          </a:p>
          <a:p>
            <a:pPr rtl="0"/>
            <a:r>
              <a:rPr lang="ja-JP" altLang="ja-JP" sz="1100" b="0" i="0" baseline="0">
                <a:effectLst/>
                <a:latin typeface="+mn-lt"/>
                <a:ea typeface="+mn-ea"/>
                <a:cs typeface="+mn-cs"/>
              </a:rPr>
              <a:t>　　「Ⅱ　新規又は前年度から定員が概ね２５％以上変更となる場合」</a:t>
            </a:r>
            <a:r>
              <a:rPr lang="ja-JP" altLang="en-US" sz="1100" b="0" i="0" baseline="0">
                <a:effectLst/>
                <a:latin typeface="+mn-lt"/>
                <a:ea typeface="+mn-ea"/>
                <a:cs typeface="+mn-cs"/>
              </a:rPr>
              <a:t>を使用します。</a:t>
            </a:r>
            <a:endParaRPr lang="en-US" altLang="ja-JP" sz="1100" b="0" i="0" baseline="0">
              <a:effectLst/>
              <a:latin typeface="+mn-lt"/>
              <a:ea typeface="+mn-ea"/>
              <a:cs typeface="+mn-cs"/>
            </a:endParaRPr>
          </a:p>
          <a:p>
            <a:pPr rtl="0"/>
            <a:r>
              <a:rPr lang="ja-JP" altLang="ja-JP" sz="1100" b="0" i="0" baseline="0">
                <a:effectLst/>
                <a:latin typeface="+mn-lt"/>
                <a:ea typeface="+mn-ea"/>
                <a:cs typeface="+mn-cs"/>
              </a:rPr>
              <a:t>　</a:t>
            </a:r>
            <a:endParaRPr lang="en-US" altLang="ja-JP" sz="1100" b="0" i="0" baseline="0">
              <a:effectLst/>
              <a:latin typeface="+mn-lt"/>
              <a:ea typeface="+mn-ea"/>
              <a:cs typeface="+mn-cs"/>
            </a:endParaRPr>
          </a:p>
          <a:p>
            <a:pPr rtl="0"/>
            <a:endParaRPr lang="en-US" altLang="ja-JP" sz="1100" b="0" i="0" u="none" strike="noStrike" baseline="0">
              <a:solidFill>
                <a:srgbClr val="000000"/>
              </a:solidFill>
              <a:effectLst/>
              <a:latin typeface="+mn-lt"/>
              <a:ea typeface="+mn-ea"/>
              <a:cs typeface="+mn-cs"/>
            </a:endParaRPr>
          </a:p>
          <a:p>
            <a:pPr rtl="0"/>
            <a:endParaRPr lang="ja-JP" altLang="en-US" sz="1100" b="0" i="0" u="none" strike="noStrike" baseline="0">
              <a:solidFill>
                <a:srgbClr val="000000"/>
              </a:solidFill>
              <a:latin typeface="ＭＳ Ｐゴシック"/>
              <a:ea typeface="ＭＳ Ｐゴシック"/>
            </a:endParaRPr>
          </a:p>
          <a:p>
            <a:pPr algn="l" rtl="0">
              <a:lnSpc>
                <a:spcPts val="1100"/>
              </a:lnSpc>
              <a:defRPr sz="1000"/>
            </a:pPr>
            <a:r>
              <a:rPr lang="ja-JP" altLang="en-US" sz="1100" b="1" i="0" u="none" strike="noStrike" baseline="0">
                <a:solidFill>
                  <a:srgbClr val="000000"/>
                </a:solidFill>
                <a:latin typeface="ＭＳ Ｐゴシック"/>
                <a:ea typeface="ＭＳ Ｐゴシック"/>
              </a:rPr>
              <a:t>◎　</a:t>
            </a:r>
            <a:r>
              <a:rPr lang="ja-JP" altLang="en-US" sz="1200" b="1" i="0" u="sng" strike="noStrike" baseline="0">
                <a:solidFill>
                  <a:srgbClr val="000000"/>
                </a:solidFill>
                <a:latin typeface="ＭＳ Ｐゴシック"/>
                <a:ea typeface="ＭＳ Ｐゴシック"/>
              </a:rPr>
              <a:t>計算の結果、次の規模の報酬を算定することになります。</a:t>
            </a:r>
            <a:endParaRPr lang="ja-JP" altLang="en-US" sz="1100" b="0" i="0" u="none" strike="noStrike" baseline="0">
              <a:solidFill>
                <a:srgbClr val="000000"/>
              </a:solidFill>
              <a:latin typeface="ＭＳ Ｐゴシック"/>
              <a:ea typeface="ＭＳ Ｐゴシック"/>
            </a:endParaRPr>
          </a:p>
          <a:p>
            <a:pPr algn="l" rtl="0">
              <a:lnSpc>
                <a:spcPts val="1100"/>
              </a:lnSpc>
              <a:defRPr sz="1000"/>
            </a:pPr>
            <a:endParaRPr lang="en-US" altLang="ja-JP" sz="1100" b="0" i="0" u="none" strike="noStrike" baseline="0">
              <a:solidFill>
                <a:srgbClr val="000000"/>
              </a:solidFill>
              <a:latin typeface="ＭＳ Ｐゴシック"/>
              <a:ea typeface="ＭＳ Ｐゴシック"/>
            </a:endParaRPr>
          </a:p>
          <a:p>
            <a:pPr algn="l" rtl="0">
              <a:lnSpc>
                <a:spcPts val="1100"/>
              </a:lnSpc>
              <a:defRPr sz="1000"/>
            </a:pPr>
            <a:r>
              <a:rPr lang="ja-JP" altLang="en-US" sz="1100" b="0" i="0" u="none" strike="noStrike" baseline="0">
                <a:solidFill>
                  <a:srgbClr val="000000"/>
                </a:solidFill>
                <a:latin typeface="ＭＳ Ｐゴシック"/>
                <a:ea typeface="ＭＳ Ｐゴシック"/>
              </a:rPr>
              <a:t>　【通所リハビリテーション事業所】</a:t>
            </a:r>
          </a:p>
          <a:p>
            <a:pPr algn="l" rtl="0">
              <a:lnSpc>
                <a:spcPts val="1000"/>
              </a:lnSpc>
              <a:defRPr sz="1000"/>
            </a:pPr>
            <a:endParaRPr lang="en-US" altLang="ja-JP" sz="1100" b="0" i="0" u="none" strike="noStrike" baseline="0">
              <a:solidFill>
                <a:srgbClr val="000000"/>
              </a:solidFill>
              <a:latin typeface="ＭＳ Ｐゴシック"/>
              <a:ea typeface="ＭＳ Ｐゴシック"/>
            </a:endParaRPr>
          </a:p>
          <a:p>
            <a:pPr algn="l" rtl="0">
              <a:lnSpc>
                <a:spcPts val="1000"/>
              </a:lnSpc>
              <a:defRPr sz="1000"/>
            </a:pPr>
            <a:r>
              <a:rPr lang="ja-JP" altLang="en-US" sz="1100" b="0" i="0" u="none" strike="noStrike" baseline="0">
                <a:solidFill>
                  <a:srgbClr val="000000"/>
                </a:solidFill>
                <a:latin typeface="ＭＳ Ｐゴシック"/>
                <a:ea typeface="ＭＳ Ｐゴシック"/>
              </a:rPr>
              <a:t>　　①　７５０人以内の場合は、通常規模の事業所に該当します。</a:t>
            </a:r>
          </a:p>
          <a:p>
            <a:pPr algn="l" rtl="0">
              <a:lnSpc>
                <a:spcPts val="1100"/>
              </a:lnSpc>
              <a:defRPr sz="1000"/>
            </a:pPr>
            <a:r>
              <a:rPr lang="ja-JP" altLang="en-US" sz="1100" b="0" i="0" u="none" strike="noStrike" baseline="0">
                <a:solidFill>
                  <a:srgbClr val="000000"/>
                </a:solidFill>
                <a:latin typeface="ＭＳ Ｐゴシック"/>
                <a:ea typeface="ＭＳ Ｐゴシック"/>
              </a:rPr>
              <a:t>　　②　７５０人を超える場合は、大規模型の事業所に該当します。</a:t>
            </a:r>
          </a:p>
          <a:p>
            <a:pPr rtl="0"/>
            <a:r>
              <a:rPr lang="ja-JP" altLang="en-US" sz="1100" b="0" i="0" u="none" strike="noStrike" baseline="0">
                <a:solidFill>
                  <a:srgbClr val="000000"/>
                </a:solidFill>
                <a:latin typeface="ＭＳ Ｐゴシック"/>
                <a:ea typeface="ＭＳ Ｐゴシック"/>
              </a:rPr>
              <a:t>　　</a:t>
            </a:r>
            <a:r>
              <a:rPr lang="en-US" altLang="ja-JP" sz="1000" b="0" i="0" baseline="0">
                <a:effectLst/>
                <a:latin typeface="+mn-lt"/>
                <a:ea typeface="+mn-ea"/>
                <a:cs typeface="+mn-cs"/>
              </a:rPr>
              <a:t>※</a:t>
            </a:r>
            <a:r>
              <a:rPr lang="ja-JP" altLang="ja-JP" sz="1000" b="0" i="0" baseline="0">
                <a:effectLst/>
                <a:latin typeface="+mn-lt"/>
                <a:ea typeface="+mn-ea"/>
                <a:cs typeface="+mn-cs"/>
              </a:rPr>
              <a:t>　</a:t>
            </a:r>
            <a:r>
              <a:rPr lang="ja-JP" altLang="en-US" sz="1000" b="0" i="0" baseline="0">
                <a:effectLst/>
                <a:latin typeface="+mn-lt"/>
                <a:ea typeface="+mn-ea"/>
                <a:cs typeface="+mn-cs"/>
              </a:rPr>
              <a:t>令和６</a:t>
            </a:r>
            <a:r>
              <a:rPr lang="ja-JP" altLang="ja-JP" sz="1000" b="0" i="0" baseline="0">
                <a:effectLst/>
                <a:latin typeface="+mn-lt"/>
                <a:ea typeface="+mn-ea"/>
                <a:cs typeface="+mn-cs"/>
              </a:rPr>
              <a:t>年</a:t>
            </a:r>
            <a:r>
              <a:rPr lang="ja-JP" altLang="en-US" sz="1000" b="0" i="0" baseline="0">
                <a:effectLst/>
                <a:latin typeface="+mn-lt"/>
                <a:ea typeface="+mn-ea"/>
                <a:cs typeface="+mn-cs"/>
              </a:rPr>
              <a:t>６月</a:t>
            </a:r>
            <a:r>
              <a:rPr lang="ja-JP" altLang="ja-JP" sz="1000" b="0" i="0" baseline="0">
                <a:effectLst/>
                <a:latin typeface="+mn-lt"/>
                <a:ea typeface="+mn-ea"/>
                <a:cs typeface="+mn-cs"/>
              </a:rPr>
              <a:t>から、</a:t>
            </a:r>
            <a:r>
              <a:rPr lang="ja-JP" altLang="en-US" sz="1000" b="0" i="0" baseline="0">
                <a:effectLst/>
                <a:latin typeface="+mn-lt"/>
                <a:ea typeface="+mn-ea"/>
                <a:cs typeface="+mn-cs"/>
              </a:rPr>
              <a:t>大規模</a:t>
            </a:r>
            <a:r>
              <a:rPr lang="en-US" altLang="ja-JP" sz="1000" b="0" i="0" baseline="0">
                <a:effectLst/>
                <a:latin typeface="+mn-lt"/>
                <a:ea typeface="+mn-ea"/>
                <a:cs typeface="+mn-cs"/>
              </a:rPr>
              <a:t>Ⅰ</a:t>
            </a:r>
            <a:r>
              <a:rPr lang="ja-JP" altLang="en-US" sz="1000" b="0" i="0" baseline="0">
                <a:effectLst/>
                <a:latin typeface="+mn-lt"/>
                <a:ea typeface="+mn-ea"/>
                <a:cs typeface="+mn-cs"/>
              </a:rPr>
              <a:t>・</a:t>
            </a:r>
            <a:r>
              <a:rPr lang="en-US" altLang="ja-JP" sz="1000" b="0" i="0" baseline="0">
                <a:effectLst/>
                <a:latin typeface="+mn-lt"/>
                <a:ea typeface="+mn-ea"/>
                <a:cs typeface="+mn-cs"/>
              </a:rPr>
              <a:t>Ⅱ</a:t>
            </a:r>
            <a:r>
              <a:rPr lang="ja-JP" altLang="en-US" sz="1000" b="0" i="0" baseline="0">
                <a:effectLst/>
                <a:latin typeface="+mn-lt"/>
                <a:ea typeface="+mn-ea"/>
                <a:cs typeface="+mn-cs"/>
              </a:rPr>
              <a:t>の区分は</a:t>
            </a:r>
            <a:r>
              <a:rPr lang="ja-JP" altLang="ja-JP" sz="1000" b="0" i="0" baseline="0">
                <a:effectLst/>
                <a:latin typeface="+mn-lt"/>
                <a:ea typeface="+mn-ea"/>
                <a:cs typeface="+mn-cs"/>
              </a:rPr>
              <a:t>廃止されています。</a:t>
            </a:r>
            <a:endParaRPr lang="ja-JP" altLang="ja-JP" sz="1000" b="0">
              <a:effectLst/>
            </a:endParaRPr>
          </a:p>
          <a:p>
            <a:pPr rtl="0"/>
            <a:r>
              <a:rPr lang="ja-JP" altLang="ja-JP" sz="1000" b="0" i="0" baseline="0">
                <a:effectLst/>
                <a:latin typeface="+mn-lt"/>
                <a:ea typeface="+mn-ea"/>
                <a:cs typeface="+mn-cs"/>
              </a:rPr>
              <a:t>　　　　７５０人以内の場合は、すべて</a:t>
            </a:r>
            <a:r>
              <a:rPr lang="ja-JP" altLang="en-US" sz="1000" b="0" i="0" baseline="0">
                <a:effectLst/>
                <a:latin typeface="+mn-lt"/>
                <a:ea typeface="+mn-ea"/>
                <a:cs typeface="+mn-cs"/>
              </a:rPr>
              <a:t>大規模</a:t>
            </a:r>
            <a:r>
              <a:rPr lang="ja-JP" altLang="ja-JP" sz="1000" b="0" i="0" baseline="0">
                <a:effectLst/>
                <a:latin typeface="+mn-lt"/>
                <a:ea typeface="+mn-ea"/>
                <a:cs typeface="+mn-cs"/>
              </a:rPr>
              <a:t>の事業所となります。　　</a:t>
            </a:r>
            <a:endParaRPr lang="ja-JP" altLang="ja-JP" sz="1000" b="0">
              <a:effectLst/>
            </a:endParaRPr>
          </a:p>
          <a:p>
            <a:pPr algn="l" rtl="0">
              <a:lnSpc>
                <a:spcPts val="1000"/>
              </a:lnSpc>
              <a:defRPr sz="1000"/>
            </a:pPr>
            <a:endParaRPr lang="ja-JP" altLang="en-US" sz="1100" b="0" i="0" u="none" strike="noStrike" baseline="0">
              <a:solidFill>
                <a:srgbClr val="000000"/>
              </a:solidFill>
              <a:latin typeface="ＭＳ Ｐゴシック"/>
              <a:ea typeface="ＭＳ Ｐゴシック"/>
            </a:endParaRPr>
          </a:p>
        </xdr:txBody>
      </xdr:sp>
      <xdr:sp macro="" textlink="">
        <xdr:nvSpPr>
          <xdr:cNvPr id="5" name="Rectangle 3">
            <a:extLst>
              <a:ext uri="{FF2B5EF4-FFF2-40B4-BE49-F238E27FC236}">
                <a16:creationId xmlns:a16="http://schemas.microsoft.com/office/drawing/2014/main" id="{1A94A680-DE17-58FB-0CF2-A0693728261E}"/>
              </a:ext>
            </a:extLst>
          </xdr:cNvPr>
          <xdr:cNvSpPr>
            <a:spLocks noChangeArrowheads="1"/>
          </xdr:cNvSpPr>
        </xdr:nvSpPr>
        <xdr:spPr bwMode="auto">
          <a:xfrm>
            <a:off x="145" y="1296"/>
            <a:ext cx="78" cy="17"/>
          </a:xfrm>
          <a:prstGeom prst="rect">
            <a:avLst/>
          </a:prstGeom>
          <a:noFill/>
          <a:ln>
            <a:noFill/>
          </a:ln>
          <a:extLst>
            <a:ext uri="{909E8E84-426E-40DD-AFC4-6F175D3DCCD1}">
              <a14:hiddenFill xmlns:a14="http://schemas.microsoft.com/office/drawing/2010/main">
                <a:solidFill>
                  <a:srgbClr xmlns:mc="http://schemas.openxmlformats.org/markup-compatibility/2006" val="CCFFFF" mc:Ignorable="a14" a14:legacySpreadsheetColorIndex="41"/>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15</xdr:col>
      <xdr:colOff>0</xdr:colOff>
      <xdr:row>24</xdr:row>
      <xdr:rowOff>333375</xdr:rowOff>
    </xdr:from>
    <xdr:to>
      <xdr:col>16</xdr:col>
      <xdr:colOff>0</xdr:colOff>
      <xdr:row>25</xdr:row>
      <xdr:rowOff>352425</xdr:rowOff>
    </xdr:to>
    <xdr:sp macro="" textlink="">
      <xdr:nvSpPr>
        <xdr:cNvPr id="6" name="Line 5">
          <a:extLst>
            <a:ext uri="{FF2B5EF4-FFF2-40B4-BE49-F238E27FC236}">
              <a16:creationId xmlns:a16="http://schemas.microsoft.com/office/drawing/2014/main" id="{BEA20EC7-3BDC-4960-9D90-5A89757123D7}"/>
            </a:ext>
          </a:extLst>
        </xdr:cNvPr>
        <xdr:cNvSpPr>
          <a:spLocks noChangeShapeType="1"/>
        </xdr:cNvSpPr>
      </xdr:nvSpPr>
      <xdr:spPr bwMode="auto">
        <a:xfrm>
          <a:off x="9144000" y="4044950"/>
          <a:ext cx="609600"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24</xdr:col>
      <xdr:colOff>105833</xdr:colOff>
      <xdr:row>34</xdr:row>
      <xdr:rowOff>179917</xdr:rowOff>
    </xdr:from>
    <xdr:to>
      <xdr:col>25</xdr:col>
      <xdr:colOff>201083</xdr:colOff>
      <xdr:row>38</xdr:row>
      <xdr:rowOff>10584</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16565033" y="7952317"/>
          <a:ext cx="781050" cy="745067"/>
        </a:xfrm>
        <a:prstGeom prst="rightArrow">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131235</xdr:colOff>
      <xdr:row>59</xdr:row>
      <xdr:rowOff>88900</xdr:rowOff>
    </xdr:from>
    <xdr:to>
      <xdr:col>21</xdr:col>
      <xdr:colOff>226485</xdr:colOff>
      <xdr:row>62</xdr:row>
      <xdr:rowOff>194733</xdr:rowOff>
    </xdr:to>
    <xdr:sp macro="" textlink="">
      <xdr:nvSpPr>
        <xdr:cNvPr id="3" name="右矢印 2">
          <a:extLst>
            <a:ext uri="{FF2B5EF4-FFF2-40B4-BE49-F238E27FC236}">
              <a16:creationId xmlns:a16="http://schemas.microsoft.com/office/drawing/2014/main" id="{00000000-0008-0000-0000-000015000000}"/>
            </a:ext>
          </a:extLst>
        </xdr:cNvPr>
        <xdr:cNvSpPr/>
      </xdr:nvSpPr>
      <xdr:spPr>
        <a:xfrm>
          <a:off x="13847235" y="13576300"/>
          <a:ext cx="781050" cy="791633"/>
        </a:xfrm>
        <a:prstGeom prst="rightArrow">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AF226"/>
  <sheetViews>
    <sheetView tabSelected="1" view="pageBreakPreview" zoomScale="47" zoomScaleNormal="85" zoomScaleSheetLayoutView="47" workbookViewId="0">
      <selection activeCell="E46" sqref="E46"/>
    </sheetView>
  </sheetViews>
  <sheetFormatPr defaultColWidth="9" defaultRowHeight="13" x14ac:dyDescent="0.2"/>
  <cols>
    <col min="1" max="2" width="4.26953125" style="524" customWidth="1"/>
    <col min="3" max="3" width="25" style="525" customWidth="1"/>
    <col min="4" max="4" width="4.90625" style="525" customWidth="1"/>
    <col min="5" max="5" width="41.6328125" style="525" customWidth="1"/>
    <col min="6" max="6" width="4.90625" style="525" customWidth="1"/>
    <col min="7" max="7" width="19.6328125" style="525" customWidth="1"/>
    <col min="8" max="8" width="33.90625" style="525" customWidth="1"/>
    <col min="9" max="23" width="4.90625" style="525" customWidth="1"/>
    <col min="24" max="24" width="5.453125" style="525" customWidth="1"/>
    <col min="25" max="29" width="4.90625" style="525" customWidth="1"/>
    <col min="30" max="30" width="9.36328125" style="525" bestFit="1" customWidth="1"/>
    <col min="31" max="32" width="4.90625" style="525" customWidth="1"/>
    <col min="33" max="16384" width="9" style="525"/>
  </cols>
  <sheetData>
    <row r="1" spans="1:32" x14ac:dyDescent="0.2">
      <c r="A1" s="513"/>
      <c r="B1" s="513"/>
      <c r="C1" s="491"/>
      <c r="D1" s="491"/>
      <c r="E1" s="491"/>
      <c r="F1" s="491"/>
      <c r="G1" s="491"/>
      <c r="H1" s="491"/>
      <c r="I1" s="491"/>
      <c r="J1" s="491"/>
      <c r="K1" s="491"/>
      <c r="L1" s="491"/>
      <c r="M1" s="491"/>
      <c r="N1" s="491"/>
      <c r="O1" s="491"/>
      <c r="P1" s="491"/>
      <c r="Q1" s="491"/>
      <c r="R1" s="491"/>
      <c r="S1" s="491"/>
      <c r="T1" s="491"/>
      <c r="U1" s="491"/>
      <c r="V1" s="491"/>
      <c r="W1" s="491"/>
      <c r="X1" s="491"/>
      <c r="Y1" s="491"/>
      <c r="Z1" s="491"/>
      <c r="AA1" s="491"/>
      <c r="AB1" s="491"/>
      <c r="AC1" s="491"/>
      <c r="AD1" s="491"/>
      <c r="AE1" s="491"/>
      <c r="AF1" s="491"/>
    </row>
    <row r="2" spans="1:32" ht="20.25" customHeight="1" x14ac:dyDescent="0.2">
      <c r="A2" s="621" t="s">
        <v>1020</v>
      </c>
      <c r="B2" s="616"/>
      <c r="C2" s="535"/>
      <c r="D2" s="535"/>
      <c r="E2" s="535"/>
      <c r="F2" s="535"/>
      <c r="G2" s="535"/>
      <c r="H2" s="613"/>
      <c r="I2" s="491"/>
      <c r="J2" s="491"/>
      <c r="K2" s="491"/>
      <c r="L2" s="491"/>
      <c r="M2" s="491"/>
      <c r="N2" s="491"/>
      <c r="O2" s="491"/>
      <c r="P2" s="491"/>
      <c r="Q2" s="491"/>
      <c r="R2" s="491"/>
      <c r="S2" s="491"/>
      <c r="T2" s="491"/>
      <c r="U2" s="491"/>
      <c r="V2" s="491"/>
      <c r="W2" s="491"/>
      <c r="X2" s="491"/>
      <c r="Y2" s="491"/>
      <c r="Z2" s="821" t="s">
        <v>1026</v>
      </c>
      <c r="AA2" s="491"/>
      <c r="AB2" s="491"/>
      <c r="AC2" s="491"/>
      <c r="AD2" s="491"/>
      <c r="AE2" s="491"/>
      <c r="AF2" s="491"/>
    </row>
    <row r="3" spans="1:32" ht="20.25" customHeight="1" x14ac:dyDescent="0.2">
      <c r="A3" s="1120" t="s">
        <v>0</v>
      </c>
      <c r="B3" s="1120"/>
      <c r="C3" s="1120"/>
      <c r="D3" s="1120"/>
      <c r="E3" s="1120"/>
      <c r="F3" s="1120"/>
      <c r="G3" s="1120"/>
      <c r="H3" s="1120"/>
      <c r="I3" s="1120"/>
      <c r="J3" s="1120"/>
      <c r="K3" s="1120"/>
      <c r="L3" s="1120"/>
      <c r="M3" s="1120"/>
      <c r="N3" s="1120"/>
      <c r="O3" s="1120"/>
      <c r="P3" s="1120"/>
      <c r="Q3" s="1120"/>
      <c r="R3" s="1120"/>
      <c r="S3" s="1120"/>
      <c r="T3" s="1120"/>
      <c r="U3" s="1120"/>
      <c r="V3" s="1120"/>
      <c r="W3" s="1120"/>
      <c r="X3" s="1120"/>
      <c r="Y3" s="1120"/>
      <c r="Z3" s="1120"/>
      <c r="AA3" s="1120"/>
      <c r="AB3" s="1120"/>
      <c r="AC3" s="1120"/>
      <c r="AD3" s="1120"/>
      <c r="AE3" s="1120"/>
      <c r="AF3" s="1120"/>
    </row>
    <row r="4" spans="1:32" ht="20.25" customHeight="1" x14ac:dyDescent="0.2">
      <c r="A4" s="513"/>
      <c r="B4" s="513"/>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row>
    <row r="5" spans="1:32" ht="30" customHeight="1" x14ac:dyDescent="0.2">
      <c r="A5" s="513"/>
      <c r="B5" s="513"/>
      <c r="C5" s="491"/>
      <c r="D5" s="491"/>
      <c r="E5" s="491"/>
      <c r="F5" s="491"/>
      <c r="G5" s="491"/>
      <c r="H5" s="491"/>
      <c r="I5" s="491"/>
      <c r="J5" s="491"/>
      <c r="K5" s="491"/>
      <c r="L5" s="491"/>
      <c r="M5" s="491"/>
      <c r="N5" s="491"/>
      <c r="O5" s="491"/>
      <c r="P5" s="491"/>
      <c r="Q5" s="491"/>
      <c r="R5" s="491"/>
      <c r="S5" s="1121" t="s">
        <v>1</v>
      </c>
      <c r="T5" s="1122"/>
      <c r="U5" s="1122"/>
      <c r="V5" s="1123"/>
      <c r="W5" s="387"/>
      <c r="X5" s="388"/>
      <c r="Y5" s="388"/>
      <c r="Z5" s="388"/>
      <c r="AA5" s="388"/>
      <c r="AB5" s="388"/>
      <c r="AC5" s="388"/>
      <c r="AD5" s="388"/>
      <c r="AE5" s="388"/>
      <c r="AF5" s="503"/>
    </row>
    <row r="6" spans="1:32" ht="20.25" customHeight="1" x14ac:dyDescent="0.2">
      <c r="A6" s="513"/>
      <c r="B6" s="513"/>
      <c r="C6" s="491"/>
      <c r="D6" s="491"/>
      <c r="E6" s="491"/>
      <c r="F6" s="491"/>
      <c r="G6" s="491"/>
      <c r="H6" s="491"/>
      <c r="I6" s="491"/>
      <c r="J6" s="491"/>
      <c r="K6" s="491"/>
      <c r="L6" s="491"/>
      <c r="M6" s="491"/>
      <c r="N6" s="491"/>
      <c r="O6" s="491"/>
      <c r="P6" s="491"/>
      <c r="Q6" s="491"/>
      <c r="R6" s="491"/>
      <c r="S6" s="491"/>
      <c r="T6" s="491"/>
      <c r="U6" s="491"/>
      <c r="V6" s="491"/>
      <c r="W6" s="491"/>
      <c r="X6" s="491"/>
      <c r="Y6" s="491"/>
      <c r="Z6" s="491"/>
      <c r="AA6" s="491"/>
      <c r="AB6" s="491"/>
      <c r="AC6" s="491"/>
      <c r="AD6" s="491"/>
      <c r="AE6" s="491"/>
      <c r="AF6" s="491"/>
    </row>
    <row r="7" spans="1:32" ht="17.25" customHeight="1" x14ac:dyDescent="0.2">
      <c r="A7" s="1121" t="s">
        <v>2</v>
      </c>
      <c r="B7" s="1122"/>
      <c r="C7" s="1123"/>
      <c r="D7" s="1121" t="s">
        <v>3</v>
      </c>
      <c r="E7" s="1123"/>
      <c r="F7" s="1121" t="s">
        <v>4</v>
      </c>
      <c r="G7" s="1123"/>
      <c r="H7" s="1121" t="s">
        <v>5</v>
      </c>
      <c r="I7" s="1122"/>
      <c r="J7" s="1122"/>
      <c r="K7" s="1122"/>
      <c r="L7" s="1122"/>
      <c r="M7" s="1122"/>
      <c r="N7" s="1122"/>
      <c r="O7" s="1122"/>
      <c r="P7" s="1122"/>
      <c r="Q7" s="1122"/>
      <c r="R7" s="1122"/>
      <c r="S7" s="1122"/>
      <c r="T7" s="1122"/>
      <c r="U7" s="1122"/>
      <c r="V7" s="1122"/>
      <c r="W7" s="1122"/>
      <c r="X7" s="1123"/>
      <c r="Y7" s="1121" t="s">
        <v>6</v>
      </c>
      <c r="Z7" s="1122"/>
      <c r="AA7" s="1122"/>
      <c r="AB7" s="1123"/>
      <c r="AC7" s="1121" t="s">
        <v>7</v>
      </c>
      <c r="AD7" s="1122"/>
      <c r="AE7" s="1122"/>
      <c r="AF7" s="1123"/>
    </row>
    <row r="8" spans="1:32" ht="18.75" customHeight="1" x14ac:dyDescent="0.2">
      <c r="A8" s="1151" t="s">
        <v>8</v>
      </c>
      <c r="B8" s="1152"/>
      <c r="C8" s="1153"/>
      <c r="D8" s="1151"/>
      <c r="E8" s="1153"/>
      <c r="F8" s="1151"/>
      <c r="G8" s="1153"/>
      <c r="H8" s="1157" t="s">
        <v>9</v>
      </c>
      <c r="I8" s="537" t="s">
        <v>10</v>
      </c>
      <c r="J8" s="389" t="s">
        <v>11</v>
      </c>
      <c r="K8" s="390"/>
      <c r="L8" s="390"/>
      <c r="M8" s="537" t="s">
        <v>10</v>
      </c>
      <c r="N8" s="389" t="s">
        <v>12</v>
      </c>
      <c r="O8" s="390"/>
      <c r="P8" s="390"/>
      <c r="Q8" s="537" t="s">
        <v>10</v>
      </c>
      <c r="R8" s="389" t="s">
        <v>13</v>
      </c>
      <c r="S8" s="390"/>
      <c r="T8" s="390"/>
      <c r="U8" s="537" t="s">
        <v>10</v>
      </c>
      <c r="V8" s="389" t="s">
        <v>14</v>
      </c>
      <c r="W8" s="390"/>
      <c r="X8" s="391"/>
      <c r="Y8" s="1159"/>
      <c r="Z8" s="1160"/>
      <c r="AA8" s="1160"/>
      <c r="AB8" s="1161"/>
      <c r="AC8" s="1159"/>
      <c r="AD8" s="1160"/>
      <c r="AE8" s="1160"/>
      <c r="AF8" s="1161"/>
    </row>
    <row r="9" spans="1:32" ht="18.75" customHeight="1" x14ac:dyDescent="0.2">
      <c r="A9" s="1199"/>
      <c r="B9" s="1200"/>
      <c r="C9" s="1201"/>
      <c r="D9" s="1154"/>
      <c r="E9" s="1156"/>
      <c r="F9" s="1199"/>
      <c r="G9" s="1201"/>
      <c r="H9" s="1202"/>
      <c r="I9" s="542" t="s">
        <v>10</v>
      </c>
      <c r="J9" s="392" t="s">
        <v>15</v>
      </c>
      <c r="K9" s="516"/>
      <c r="L9" s="516"/>
      <c r="M9" s="537" t="s">
        <v>10</v>
      </c>
      <c r="N9" s="392" t="s">
        <v>16</v>
      </c>
      <c r="O9" s="516"/>
      <c r="P9" s="516"/>
      <c r="Q9" s="537" t="s">
        <v>10</v>
      </c>
      <c r="R9" s="392" t="s">
        <v>17</v>
      </c>
      <c r="S9" s="516"/>
      <c r="T9" s="516"/>
      <c r="U9" s="537" t="s">
        <v>10</v>
      </c>
      <c r="V9" s="392" t="s">
        <v>18</v>
      </c>
      <c r="W9" s="516"/>
      <c r="X9" s="519"/>
      <c r="Y9" s="1162"/>
      <c r="Z9" s="1163"/>
      <c r="AA9" s="1163"/>
      <c r="AB9" s="1164"/>
      <c r="AC9" s="1162"/>
      <c r="AD9" s="1163"/>
      <c r="AE9" s="1163"/>
      <c r="AF9" s="1164"/>
    </row>
    <row r="10" spans="1:32" ht="18.75" customHeight="1" x14ac:dyDescent="0.2">
      <c r="A10" s="393"/>
      <c r="B10" s="499"/>
      <c r="C10" s="394"/>
      <c r="D10" s="401"/>
      <c r="E10" s="519"/>
      <c r="F10" s="396"/>
      <c r="G10" s="397"/>
      <c r="H10" s="1196" t="s">
        <v>19</v>
      </c>
      <c r="I10" s="536"/>
      <c r="J10" s="1203" t="s">
        <v>989</v>
      </c>
      <c r="K10" s="1203"/>
      <c r="L10" s="1203"/>
      <c r="M10" s="1203"/>
      <c r="N10" s="1203"/>
      <c r="O10" s="1203"/>
      <c r="P10" s="1203"/>
      <c r="Q10" s="1203"/>
      <c r="R10" s="1203"/>
      <c r="S10" s="1203"/>
      <c r="T10" s="1203"/>
      <c r="U10" s="1203"/>
      <c r="V10" s="1203"/>
      <c r="W10" s="1203"/>
      <c r="X10" s="1204"/>
      <c r="Y10" s="536" t="s">
        <v>10</v>
      </c>
      <c r="Z10" s="389" t="s">
        <v>20</v>
      </c>
      <c r="AA10" s="389"/>
      <c r="AB10" s="398"/>
      <c r="AC10" s="536" t="s">
        <v>10</v>
      </c>
      <c r="AD10" s="389" t="s">
        <v>20</v>
      </c>
      <c r="AE10" s="389"/>
      <c r="AF10" s="398"/>
    </row>
    <row r="11" spans="1:32" ht="18.649999999999999" customHeight="1" x14ac:dyDescent="0.2">
      <c r="A11" s="399"/>
      <c r="B11" s="514"/>
      <c r="C11" s="400"/>
      <c r="D11" s="401"/>
      <c r="E11" s="519"/>
      <c r="F11" s="402"/>
      <c r="G11" s="403"/>
      <c r="H11" s="1090"/>
      <c r="I11" s="537"/>
      <c r="J11" s="1098"/>
      <c r="K11" s="1098"/>
      <c r="L11" s="1098"/>
      <c r="M11" s="1098"/>
      <c r="N11" s="1098"/>
      <c r="O11" s="1098"/>
      <c r="P11" s="1098"/>
      <c r="Q11" s="1098"/>
      <c r="R11" s="1098"/>
      <c r="S11" s="1098"/>
      <c r="T11" s="1098"/>
      <c r="U11" s="1098"/>
      <c r="V11" s="1098"/>
      <c r="W11" s="1098"/>
      <c r="X11" s="1205"/>
      <c r="Y11" s="537" t="s">
        <v>10</v>
      </c>
      <c r="Z11" s="392" t="s">
        <v>21</v>
      </c>
      <c r="AA11" s="406"/>
      <c r="AB11" s="407"/>
      <c r="AC11" s="537" t="s">
        <v>10</v>
      </c>
      <c r="AD11" s="392" t="s">
        <v>21</v>
      </c>
      <c r="AE11" s="406"/>
      <c r="AF11" s="407"/>
    </row>
    <row r="12" spans="1:32" ht="0.65" customHeight="1" x14ac:dyDescent="0.2">
      <c r="A12" s="399"/>
      <c r="B12" s="514"/>
      <c r="C12" s="400"/>
      <c r="D12" s="401"/>
      <c r="E12" s="519"/>
      <c r="F12" s="402"/>
      <c r="G12" s="403"/>
      <c r="H12" s="1083"/>
      <c r="I12" s="590"/>
      <c r="J12" s="622"/>
      <c r="K12" s="623"/>
      <c r="L12" s="623"/>
      <c r="M12" s="623"/>
      <c r="N12" s="623"/>
      <c r="O12" s="623"/>
      <c r="P12" s="623"/>
      <c r="Q12" s="623"/>
      <c r="R12" s="623"/>
      <c r="S12" s="623"/>
      <c r="T12" s="623"/>
      <c r="U12" s="623"/>
      <c r="V12" s="623"/>
      <c r="W12" s="623"/>
      <c r="X12" s="624"/>
      <c r="Y12" s="410"/>
      <c r="Z12" s="406"/>
      <c r="AA12" s="406"/>
      <c r="AB12" s="407"/>
      <c r="AC12" s="410"/>
      <c r="AD12" s="406"/>
      <c r="AE12" s="406"/>
      <c r="AF12" s="407"/>
    </row>
    <row r="13" spans="1:32" ht="19.5" customHeight="1" x14ac:dyDescent="0.2">
      <c r="A13" s="399"/>
      <c r="B13" s="514"/>
      <c r="C13" s="400"/>
      <c r="D13" s="401"/>
      <c r="E13" s="519"/>
      <c r="F13" s="402"/>
      <c r="G13" s="403"/>
      <c r="H13" s="411" t="s">
        <v>22</v>
      </c>
      <c r="I13" s="543"/>
      <c r="J13" s="625"/>
      <c r="K13" s="626"/>
      <c r="L13" s="627"/>
      <c r="M13" s="628"/>
      <c r="N13" s="625"/>
      <c r="O13" s="628"/>
      <c r="P13" s="625"/>
      <c r="Q13" s="629"/>
      <c r="R13" s="629"/>
      <c r="S13" s="629"/>
      <c r="T13" s="629"/>
      <c r="U13" s="629"/>
      <c r="V13" s="629"/>
      <c r="W13" s="629"/>
      <c r="X13" s="630"/>
      <c r="Y13" s="406"/>
      <c r="Z13" s="406"/>
      <c r="AA13" s="406"/>
      <c r="AB13" s="407"/>
      <c r="AC13" s="410"/>
      <c r="AD13" s="406"/>
      <c r="AE13" s="406"/>
      <c r="AF13" s="407"/>
    </row>
    <row r="14" spans="1:32" ht="47.15" customHeight="1" x14ac:dyDescent="0.2">
      <c r="A14" s="399"/>
      <c r="B14" s="514"/>
      <c r="C14" s="400"/>
      <c r="D14" s="401"/>
      <c r="E14" s="519"/>
      <c r="F14" s="402"/>
      <c r="G14" s="403"/>
      <c r="H14" s="512" t="s">
        <v>23</v>
      </c>
      <c r="I14" s="543"/>
      <c r="J14" s="1139" t="s">
        <v>1023</v>
      </c>
      <c r="K14" s="1206"/>
      <c r="L14" s="1206"/>
      <c r="M14" s="1206"/>
      <c r="N14" s="1206"/>
      <c r="O14" s="1206"/>
      <c r="P14" s="1206"/>
      <c r="Q14" s="1206"/>
      <c r="R14" s="1206"/>
      <c r="S14" s="1206"/>
      <c r="T14" s="1206"/>
      <c r="U14" s="1206"/>
      <c r="V14" s="1206"/>
      <c r="W14" s="1206"/>
      <c r="X14" s="1207"/>
      <c r="Y14" s="410"/>
      <c r="Z14" s="406"/>
      <c r="AA14" s="406"/>
      <c r="AB14" s="407"/>
      <c r="AC14" s="743" t="s">
        <v>990</v>
      </c>
      <c r="AD14" s="406"/>
      <c r="AE14" s="406"/>
      <c r="AF14" s="407"/>
    </row>
    <row r="15" spans="1:32" ht="31.5" customHeight="1" x14ac:dyDescent="0.2">
      <c r="A15" s="399"/>
      <c r="B15" s="514"/>
      <c r="C15" s="400"/>
      <c r="D15" s="401"/>
      <c r="E15" s="519"/>
      <c r="F15" s="402"/>
      <c r="G15" s="403"/>
      <c r="H15" s="512" t="s">
        <v>24</v>
      </c>
      <c r="I15" s="543"/>
      <c r="J15" s="1208" t="s">
        <v>1025</v>
      </c>
      <c r="K15" s="1208"/>
      <c r="L15" s="1208"/>
      <c r="M15" s="1208"/>
      <c r="N15" s="1208"/>
      <c r="O15" s="1208"/>
      <c r="P15" s="1208"/>
      <c r="Q15" s="1208"/>
      <c r="R15" s="1208"/>
      <c r="S15" s="1208"/>
      <c r="T15" s="1208"/>
      <c r="U15" s="1208"/>
      <c r="V15" s="1208"/>
      <c r="W15" s="1208"/>
      <c r="X15" s="1209"/>
      <c r="Y15" s="410"/>
      <c r="Z15" s="406"/>
      <c r="AA15" s="406"/>
      <c r="AB15" s="407"/>
      <c r="AC15" s="410"/>
      <c r="AD15" s="406"/>
      <c r="AE15" s="406"/>
      <c r="AF15" s="407"/>
    </row>
    <row r="16" spans="1:32" ht="18.649999999999999" customHeight="1" x14ac:dyDescent="0.2">
      <c r="A16" s="399"/>
      <c r="B16" s="514"/>
      <c r="C16" s="400"/>
      <c r="D16" s="537"/>
      <c r="E16" s="519"/>
      <c r="F16" s="402"/>
      <c r="G16" s="403"/>
      <c r="H16" s="1082" t="s">
        <v>25</v>
      </c>
      <c r="I16" s="1190"/>
      <c r="J16" s="1197"/>
      <c r="K16" s="1197"/>
      <c r="L16" s="1198"/>
      <c r="M16" s="1086"/>
      <c r="N16" s="1086"/>
      <c r="O16" s="631"/>
      <c r="P16" s="631"/>
      <c r="Q16" s="631"/>
      <c r="R16" s="631"/>
      <c r="S16" s="632"/>
      <c r="T16" s="631"/>
      <c r="U16" s="631"/>
      <c r="V16" s="632"/>
      <c r="W16" s="631"/>
      <c r="X16" s="633"/>
      <c r="Y16" s="410"/>
      <c r="Z16" s="406"/>
      <c r="AA16" s="406"/>
      <c r="AB16" s="407"/>
      <c r="AC16" s="410"/>
      <c r="AD16" s="406"/>
      <c r="AE16" s="406"/>
      <c r="AF16" s="407"/>
    </row>
    <row r="17" spans="1:32" ht="18.75" customHeight="1" x14ac:dyDescent="0.2">
      <c r="A17" s="399"/>
      <c r="B17" s="514"/>
      <c r="C17" s="400"/>
      <c r="D17" s="537"/>
      <c r="E17" s="519"/>
      <c r="F17" s="402"/>
      <c r="G17" s="403"/>
      <c r="H17" s="1083"/>
      <c r="I17" s="1191"/>
      <c r="J17" s="1087"/>
      <c r="K17" s="1087"/>
      <c r="L17" s="1195"/>
      <c r="M17" s="1087"/>
      <c r="N17" s="1087"/>
      <c r="O17" s="634"/>
      <c r="P17" s="634"/>
      <c r="Q17" s="634"/>
      <c r="R17" s="634"/>
      <c r="S17" s="634"/>
      <c r="T17" s="634"/>
      <c r="U17" s="634"/>
      <c r="V17" s="634"/>
      <c r="W17" s="634"/>
      <c r="X17" s="635"/>
      <c r="Y17" s="410"/>
      <c r="Z17" s="406"/>
      <c r="AA17" s="406"/>
      <c r="AB17" s="407"/>
      <c r="AC17" s="410"/>
      <c r="AD17" s="406"/>
      <c r="AE17" s="406"/>
      <c r="AF17" s="407"/>
    </row>
    <row r="18" spans="1:32" ht="18.75" customHeight="1" x14ac:dyDescent="0.2">
      <c r="A18" s="399"/>
      <c r="B18" s="514"/>
      <c r="C18" s="400"/>
      <c r="D18" s="537"/>
      <c r="E18" s="519"/>
      <c r="F18" s="402"/>
      <c r="G18" s="403"/>
      <c r="H18" s="1082" t="s">
        <v>27</v>
      </c>
      <c r="I18" s="1190"/>
      <c r="J18" s="1095"/>
      <c r="K18" s="1095"/>
      <c r="L18" s="1194"/>
      <c r="M18" s="1095"/>
      <c r="N18" s="1095"/>
      <c r="O18" s="636"/>
      <c r="P18" s="636"/>
      <c r="Q18" s="636"/>
      <c r="R18" s="636"/>
      <c r="S18" s="636"/>
      <c r="T18" s="636"/>
      <c r="U18" s="636"/>
      <c r="V18" s="636"/>
      <c r="W18" s="636"/>
      <c r="X18" s="637"/>
      <c r="Y18" s="410"/>
      <c r="Z18" s="406"/>
      <c r="AA18" s="406"/>
      <c r="AB18" s="407"/>
      <c r="AC18" s="410"/>
      <c r="AD18" s="406"/>
      <c r="AE18" s="406"/>
      <c r="AF18" s="407"/>
    </row>
    <row r="19" spans="1:32" ht="18.75" customHeight="1" x14ac:dyDescent="0.2">
      <c r="A19" s="542" t="s">
        <v>10</v>
      </c>
      <c r="B19" s="514">
        <v>11</v>
      </c>
      <c r="C19" s="400" t="s">
        <v>28</v>
      </c>
      <c r="D19" s="542" t="s">
        <v>10</v>
      </c>
      <c r="E19" s="519" t="s">
        <v>26</v>
      </c>
      <c r="F19" s="402"/>
      <c r="G19" s="403"/>
      <c r="H19" s="1083"/>
      <c r="I19" s="1191"/>
      <c r="J19" s="1087"/>
      <c r="K19" s="1087"/>
      <c r="L19" s="1195"/>
      <c r="M19" s="1087"/>
      <c r="N19" s="1087"/>
      <c r="O19" s="634"/>
      <c r="P19" s="634"/>
      <c r="Q19" s="634"/>
      <c r="R19" s="634"/>
      <c r="S19" s="634"/>
      <c r="T19" s="634"/>
      <c r="U19" s="634"/>
      <c r="V19" s="634"/>
      <c r="W19" s="634"/>
      <c r="X19" s="635"/>
      <c r="Y19" s="410"/>
      <c r="Z19" s="406"/>
      <c r="AA19" s="406"/>
      <c r="AB19" s="407"/>
      <c r="AC19" s="410"/>
      <c r="AD19" s="406"/>
      <c r="AE19" s="406"/>
      <c r="AF19" s="407"/>
    </row>
    <row r="20" spans="1:32" ht="18.75" customHeight="1" x14ac:dyDescent="0.2">
      <c r="A20" s="542"/>
      <c r="B20" s="514"/>
      <c r="C20" s="400"/>
      <c r="D20" s="542" t="s">
        <v>10</v>
      </c>
      <c r="E20" s="519" t="s">
        <v>29</v>
      </c>
      <c r="F20" s="402"/>
      <c r="G20" s="403"/>
      <c r="H20" s="1082" t="s">
        <v>31</v>
      </c>
      <c r="I20" s="1131"/>
      <c r="J20" s="1110" t="s">
        <v>991</v>
      </c>
      <c r="K20" s="1110"/>
      <c r="L20" s="1110"/>
      <c r="M20" s="1115"/>
      <c r="N20" s="1108"/>
      <c r="O20" s="1108"/>
      <c r="P20" s="1108"/>
      <c r="Q20" s="1104"/>
      <c r="R20" s="1104"/>
      <c r="S20" s="1104"/>
      <c r="T20" s="1104"/>
      <c r="U20" s="1104"/>
      <c r="V20" s="1104"/>
      <c r="W20" s="1104"/>
      <c r="X20" s="1104"/>
      <c r="Y20" s="410"/>
      <c r="Z20" s="406"/>
      <c r="AA20" s="406"/>
      <c r="AB20" s="407"/>
      <c r="AC20" s="410"/>
      <c r="AD20" s="406"/>
      <c r="AE20" s="406"/>
      <c r="AF20" s="407"/>
    </row>
    <row r="21" spans="1:32" ht="19.5" customHeight="1" x14ac:dyDescent="0.2">
      <c r="A21" s="399"/>
      <c r="B21" s="514"/>
      <c r="C21" s="400"/>
      <c r="D21" s="542" t="s">
        <v>10</v>
      </c>
      <c r="E21" s="519" t="s">
        <v>30</v>
      </c>
      <c r="F21" s="402"/>
      <c r="G21" s="403"/>
      <c r="H21" s="1083"/>
      <c r="I21" s="1133"/>
      <c r="J21" s="1111"/>
      <c r="K21" s="1111"/>
      <c r="L21" s="1111"/>
      <c r="M21" s="1116"/>
      <c r="N21" s="1109"/>
      <c r="O21" s="1109"/>
      <c r="P21" s="1109"/>
      <c r="Q21" s="1105"/>
      <c r="R21" s="1105"/>
      <c r="S21" s="1105"/>
      <c r="T21" s="1105"/>
      <c r="U21" s="1105"/>
      <c r="V21" s="1105"/>
      <c r="W21" s="1105"/>
      <c r="X21" s="1105"/>
      <c r="Y21" s="410"/>
      <c r="Z21" s="406"/>
      <c r="AA21" s="406"/>
      <c r="AB21" s="407"/>
      <c r="AC21" s="410"/>
      <c r="AD21" s="406"/>
      <c r="AE21" s="406"/>
      <c r="AF21" s="407"/>
    </row>
    <row r="22" spans="1:32" ht="19.5" customHeight="1" x14ac:dyDescent="0.2">
      <c r="A22" s="542"/>
      <c r="B22" s="514"/>
      <c r="C22" s="400"/>
      <c r="D22" s="537"/>
      <c r="E22" s="519"/>
      <c r="F22" s="402"/>
      <c r="G22" s="403"/>
      <c r="H22" s="1082" t="s">
        <v>32</v>
      </c>
      <c r="I22" s="1131"/>
      <c r="J22" s="1192"/>
      <c r="K22" s="1192"/>
      <c r="L22" s="1192"/>
      <c r="M22" s="1115"/>
      <c r="N22" s="1108"/>
      <c r="O22" s="1108"/>
      <c r="P22" s="1108"/>
      <c r="Q22" s="1104"/>
      <c r="R22" s="1104"/>
      <c r="S22" s="1104"/>
      <c r="T22" s="1104"/>
      <c r="U22" s="1104"/>
      <c r="V22" s="1104"/>
      <c r="W22" s="1104"/>
      <c r="X22" s="1104"/>
      <c r="Y22" s="410"/>
      <c r="Z22" s="406"/>
      <c r="AA22" s="406"/>
      <c r="AB22" s="407"/>
      <c r="AC22" s="410"/>
      <c r="AD22" s="406"/>
      <c r="AE22" s="406"/>
      <c r="AF22" s="407"/>
    </row>
    <row r="23" spans="1:32" ht="19.5" customHeight="1" x14ac:dyDescent="0.2">
      <c r="A23" s="399"/>
      <c r="B23" s="514"/>
      <c r="C23" s="400"/>
      <c r="D23" s="491"/>
      <c r="E23" s="742" t="s">
        <v>1013</v>
      </c>
      <c r="F23" s="402"/>
      <c r="G23" s="403"/>
      <c r="H23" s="1083"/>
      <c r="I23" s="1133"/>
      <c r="J23" s="1193"/>
      <c r="K23" s="1193"/>
      <c r="L23" s="1193"/>
      <c r="M23" s="1116"/>
      <c r="N23" s="1109"/>
      <c r="O23" s="1109"/>
      <c r="P23" s="1109"/>
      <c r="Q23" s="1105"/>
      <c r="R23" s="1105"/>
      <c r="S23" s="1105"/>
      <c r="T23" s="1105"/>
      <c r="U23" s="1105"/>
      <c r="V23" s="1105"/>
      <c r="W23" s="1105"/>
      <c r="X23" s="1105"/>
      <c r="Y23" s="410"/>
      <c r="Z23" s="406"/>
      <c r="AA23" s="406"/>
      <c r="AB23" s="407"/>
      <c r="AC23" s="410"/>
      <c r="AD23" s="406"/>
      <c r="AE23" s="406"/>
      <c r="AF23" s="407"/>
    </row>
    <row r="24" spans="1:32" ht="19.5" customHeight="1" x14ac:dyDescent="0.2">
      <c r="A24" s="542"/>
      <c r="B24" s="514"/>
      <c r="C24" s="400"/>
      <c r="D24" s="491"/>
      <c r="E24" s="1211" t="s">
        <v>1015</v>
      </c>
      <c r="F24" s="402"/>
      <c r="G24" s="403"/>
      <c r="H24" s="1082" t="s">
        <v>33</v>
      </c>
      <c r="I24" s="1131"/>
      <c r="J24" s="1110" t="s">
        <v>991</v>
      </c>
      <c r="K24" s="1110"/>
      <c r="L24" s="1110"/>
      <c r="M24" s="1215"/>
      <c r="N24" s="1110"/>
      <c r="O24" s="1110"/>
      <c r="P24" s="1110"/>
      <c r="Q24" s="1188"/>
      <c r="R24" s="1188"/>
      <c r="S24" s="1188"/>
      <c r="T24" s="1188"/>
      <c r="U24" s="1188"/>
      <c r="V24" s="1188"/>
      <c r="W24" s="1188"/>
      <c r="X24" s="1188"/>
      <c r="Y24" s="410"/>
      <c r="Z24" s="406"/>
      <c r="AA24" s="406"/>
      <c r="AB24" s="407"/>
      <c r="AC24" s="410"/>
      <c r="AD24" s="406"/>
      <c r="AE24" s="406"/>
      <c r="AF24" s="407"/>
    </row>
    <row r="25" spans="1:32" ht="19.5" customHeight="1" x14ac:dyDescent="0.2">
      <c r="A25" s="399"/>
      <c r="B25" s="514"/>
      <c r="C25" s="400"/>
      <c r="D25" s="401"/>
      <c r="E25" s="1211"/>
      <c r="F25" s="402"/>
      <c r="G25" s="403"/>
      <c r="H25" s="1083"/>
      <c r="I25" s="1133"/>
      <c r="J25" s="1111"/>
      <c r="K25" s="1111"/>
      <c r="L25" s="1111"/>
      <c r="M25" s="1216"/>
      <c r="N25" s="1111"/>
      <c r="O25" s="1111"/>
      <c r="P25" s="1111"/>
      <c r="Q25" s="1189"/>
      <c r="R25" s="1189"/>
      <c r="S25" s="1189"/>
      <c r="T25" s="1189"/>
      <c r="U25" s="1189"/>
      <c r="V25" s="1189"/>
      <c r="W25" s="1189"/>
      <c r="X25" s="1189"/>
      <c r="Y25" s="410"/>
      <c r="Z25" s="406"/>
      <c r="AA25" s="406"/>
      <c r="AB25" s="407"/>
      <c r="AC25" s="410"/>
      <c r="AD25" s="406"/>
      <c r="AE25" s="406"/>
      <c r="AF25" s="407"/>
    </row>
    <row r="26" spans="1:32" ht="19.5" customHeight="1" x14ac:dyDescent="0.2">
      <c r="A26" s="399"/>
      <c r="B26" s="514"/>
      <c r="C26" s="403"/>
      <c r="D26" s="401"/>
      <c r="E26" s="1211"/>
      <c r="F26" s="402"/>
      <c r="G26" s="403"/>
      <c r="H26" s="512" t="s">
        <v>34</v>
      </c>
      <c r="I26" s="537"/>
      <c r="J26" s="638"/>
      <c r="K26" s="638"/>
      <c r="L26" s="639"/>
      <c r="M26" s="638"/>
      <c r="N26" s="638"/>
      <c r="O26" s="638"/>
      <c r="P26" s="638"/>
      <c r="Q26" s="638"/>
      <c r="R26" s="638"/>
      <c r="S26" s="638"/>
      <c r="T26" s="638"/>
      <c r="U26" s="638"/>
      <c r="V26" s="638"/>
      <c r="W26" s="638"/>
      <c r="X26" s="640"/>
      <c r="Y26" s="410"/>
      <c r="Z26" s="406"/>
      <c r="AA26" s="406"/>
      <c r="AB26" s="407"/>
      <c r="AC26" s="410"/>
      <c r="AD26" s="406"/>
      <c r="AE26" s="406"/>
      <c r="AF26" s="407"/>
    </row>
    <row r="27" spans="1:32" ht="19.5" customHeight="1" x14ac:dyDescent="0.2">
      <c r="A27" s="399"/>
      <c r="B27" s="520"/>
      <c r="C27" s="520"/>
      <c r="D27" s="491"/>
      <c r="E27" s="744"/>
      <c r="F27" s="402"/>
      <c r="G27" s="403"/>
      <c r="H27" s="1082" t="s">
        <v>35</v>
      </c>
      <c r="I27" s="1190"/>
      <c r="J27" s="1097"/>
      <c r="K27" s="1097"/>
      <c r="L27" s="1097"/>
      <c r="M27" s="1180"/>
      <c r="N27" s="1097"/>
      <c r="O27" s="1097"/>
      <c r="P27" s="1097"/>
      <c r="Q27" s="641"/>
      <c r="R27" s="641"/>
      <c r="S27" s="641"/>
      <c r="T27" s="641"/>
      <c r="U27" s="641"/>
      <c r="V27" s="641"/>
      <c r="W27" s="641"/>
      <c r="X27" s="642"/>
      <c r="Y27" s="410"/>
      <c r="Z27" s="406"/>
      <c r="AA27" s="406"/>
      <c r="AB27" s="407"/>
      <c r="AC27" s="410"/>
      <c r="AD27" s="406"/>
      <c r="AE27" s="406"/>
      <c r="AF27" s="407"/>
    </row>
    <row r="28" spans="1:32" ht="18.75" customHeight="1" x14ac:dyDescent="0.2">
      <c r="A28" s="542"/>
      <c r="B28" s="520"/>
      <c r="C28" s="520"/>
      <c r="D28" s="491"/>
      <c r="E28" s="1211" t="s">
        <v>1014</v>
      </c>
      <c r="F28" s="402"/>
      <c r="G28" s="403"/>
      <c r="H28" s="1083"/>
      <c r="I28" s="1191"/>
      <c r="J28" s="1098"/>
      <c r="K28" s="1098"/>
      <c r="L28" s="1098"/>
      <c r="M28" s="1181"/>
      <c r="N28" s="1098"/>
      <c r="O28" s="1098"/>
      <c r="P28" s="1098"/>
      <c r="Q28" s="643"/>
      <c r="R28" s="643"/>
      <c r="S28" s="643"/>
      <c r="T28" s="643"/>
      <c r="U28" s="643"/>
      <c r="V28" s="643"/>
      <c r="W28" s="643"/>
      <c r="X28" s="644"/>
      <c r="Y28" s="410"/>
      <c r="Z28" s="406"/>
      <c r="AA28" s="406"/>
      <c r="AB28" s="407"/>
      <c r="AC28" s="410"/>
      <c r="AD28" s="406"/>
      <c r="AE28" s="406"/>
      <c r="AF28" s="407"/>
    </row>
    <row r="29" spans="1:32" ht="18.75" customHeight="1" x14ac:dyDescent="0.2">
      <c r="A29" s="399"/>
      <c r="B29" s="520"/>
      <c r="C29" s="520"/>
      <c r="D29" s="491"/>
      <c r="E29" s="1211"/>
      <c r="F29" s="402"/>
      <c r="G29" s="403"/>
      <c r="H29" s="1082" t="s">
        <v>36</v>
      </c>
      <c r="I29" s="1190"/>
      <c r="J29" s="1097" t="s">
        <v>1011</v>
      </c>
      <c r="K29" s="1097"/>
      <c r="L29" s="1097"/>
      <c r="M29" s="1180"/>
      <c r="N29" s="1097"/>
      <c r="O29" s="1097"/>
      <c r="P29" s="1097"/>
      <c r="Q29" s="641"/>
      <c r="R29" s="641"/>
      <c r="S29" s="641"/>
      <c r="T29" s="641"/>
      <c r="U29" s="641"/>
      <c r="V29" s="641"/>
      <c r="W29" s="641"/>
      <c r="X29" s="642"/>
      <c r="Y29" s="410"/>
      <c r="Z29" s="406"/>
      <c r="AA29" s="406"/>
      <c r="AB29" s="407"/>
      <c r="AC29" s="410"/>
      <c r="AD29" s="406"/>
      <c r="AE29" s="406"/>
      <c r="AF29" s="407"/>
    </row>
    <row r="30" spans="1:32" ht="18.75" customHeight="1" x14ac:dyDescent="0.2">
      <c r="A30" s="399"/>
      <c r="B30" s="514"/>
      <c r="C30" s="400"/>
      <c r="D30" s="401"/>
      <c r="E30" s="744"/>
      <c r="F30" s="402"/>
      <c r="G30" s="403"/>
      <c r="H30" s="1083"/>
      <c r="I30" s="1191"/>
      <c r="J30" s="1098"/>
      <c r="K30" s="1098"/>
      <c r="L30" s="1098"/>
      <c r="M30" s="1181"/>
      <c r="N30" s="1098"/>
      <c r="O30" s="1098"/>
      <c r="P30" s="1098"/>
      <c r="Q30" s="643"/>
      <c r="R30" s="643"/>
      <c r="S30" s="643"/>
      <c r="T30" s="643"/>
      <c r="U30" s="643"/>
      <c r="V30" s="643"/>
      <c r="W30" s="643"/>
      <c r="X30" s="644"/>
      <c r="Y30" s="410"/>
      <c r="Z30" s="406"/>
      <c r="AA30" s="406"/>
      <c r="AB30" s="407"/>
      <c r="AC30" s="410"/>
      <c r="AD30" s="406"/>
      <c r="AE30" s="406"/>
      <c r="AF30" s="407"/>
    </row>
    <row r="31" spans="1:32" ht="19.5" customHeight="1" x14ac:dyDescent="0.2">
      <c r="A31" s="399"/>
      <c r="B31" s="514"/>
      <c r="C31" s="400"/>
      <c r="D31" s="401"/>
      <c r="E31" s="519"/>
      <c r="F31" s="402"/>
      <c r="G31" s="403"/>
      <c r="H31" s="411" t="s">
        <v>37</v>
      </c>
      <c r="I31" s="543"/>
      <c r="J31" s="645" t="s">
        <v>992</v>
      </c>
      <c r="K31" s="645"/>
      <c r="L31" s="646"/>
      <c r="M31" s="645"/>
      <c r="N31" s="645"/>
      <c r="O31" s="647"/>
      <c r="P31" s="645"/>
      <c r="Q31" s="647"/>
      <c r="R31" s="647"/>
      <c r="S31" s="647"/>
      <c r="T31" s="647"/>
      <c r="U31" s="647"/>
      <c r="V31" s="647"/>
      <c r="W31" s="647"/>
      <c r="X31" s="648"/>
      <c r="Y31" s="406"/>
      <c r="Z31" s="406"/>
      <c r="AA31" s="406"/>
      <c r="AB31" s="407"/>
      <c r="AC31" s="410"/>
      <c r="AD31" s="406"/>
      <c r="AE31" s="406"/>
      <c r="AF31" s="407"/>
    </row>
    <row r="32" spans="1:32" ht="19.5" customHeight="1" x14ac:dyDescent="0.2">
      <c r="A32" s="399"/>
      <c r="B32" s="514"/>
      <c r="C32" s="400"/>
      <c r="D32" s="401"/>
      <c r="E32" s="519"/>
      <c r="F32" s="402"/>
      <c r="G32" s="403"/>
      <c r="H32" s="411" t="s">
        <v>38</v>
      </c>
      <c r="I32" s="543"/>
      <c r="J32" s="645" t="s">
        <v>1022</v>
      </c>
      <c r="K32" s="645"/>
      <c r="L32" s="646"/>
      <c r="M32" s="645"/>
      <c r="N32" s="645"/>
      <c r="O32" s="646"/>
      <c r="P32" s="645"/>
      <c r="Q32" s="647"/>
      <c r="R32" s="647"/>
      <c r="S32" s="647"/>
      <c r="T32" s="647"/>
      <c r="U32" s="647"/>
      <c r="V32" s="647"/>
      <c r="W32" s="647"/>
      <c r="X32" s="648"/>
      <c r="Y32" s="406"/>
      <c r="Z32" s="406"/>
      <c r="AA32" s="406"/>
      <c r="AB32" s="407"/>
      <c r="AC32" s="410"/>
      <c r="AD32" s="406"/>
      <c r="AE32" s="406"/>
      <c r="AF32" s="407"/>
    </row>
    <row r="33" spans="1:32" ht="18.75" customHeight="1" x14ac:dyDescent="0.2">
      <c r="A33" s="399"/>
      <c r="B33" s="514"/>
      <c r="C33" s="400"/>
      <c r="D33" s="401"/>
      <c r="E33" s="519"/>
      <c r="F33" s="402"/>
      <c r="G33" s="403"/>
      <c r="H33" s="1134" t="s">
        <v>39</v>
      </c>
      <c r="I33" s="555"/>
      <c r="J33" s="1143" t="s">
        <v>1018</v>
      </c>
      <c r="K33" s="1144"/>
      <c r="L33" s="1144"/>
      <c r="M33" s="1144"/>
      <c r="N33" s="1144"/>
      <c r="O33" s="1144"/>
      <c r="P33" s="1144"/>
      <c r="Q33" s="1144"/>
      <c r="R33" s="1144"/>
      <c r="S33" s="1144"/>
      <c r="T33" s="1144"/>
      <c r="U33" s="1144"/>
      <c r="V33" s="1144"/>
      <c r="W33" s="1144"/>
      <c r="X33" s="1145"/>
      <c r="Y33" s="406"/>
      <c r="Z33" s="406"/>
      <c r="AA33" s="406"/>
      <c r="AB33" s="407"/>
      <c r="AC33" s="410"/>
      <c r="AD33" s="406"/>
      <c r="AE33" s="406"/>
      <c r="AF33" s="407"/>
    </row>
    <row r="34" spans="1:32" ht="18.75" hidden="1" customHeight="1" x14ac:dyDescent="0.2">
      <c r="A34" s="399"/>
      <c r="B34" s="514"/>
      <c r="C34" s="400"/>
      <c r="D34" s="401"/>
      <c r="E34" s="519"/>
      <c r="F34" s="402"/>
      <c r="G34" s="403"/>
      <c r="H34" s="1136"/>
      <c r="I34" s="556"/>
      <c r="J34" s="1146"/>
      <c r="K34" s="1146"/>
      <c r="L34" s="1146"/>
      <c r="M34" s="1146"/>
      <c r="N34" s="1146"/>
      <c r="O34" s="1146"/>
      <c r="P34" s="1146"/>
      <c r="Q34" s="1146"/>
      <c r="R34" s="1146"/>
      <c r="S34" s="1146"/>
      <c r="T34" s="1146"/>
      <c r="U34" s="1146"/>
      <c r="V34" s="1146"/>
      <c r="W34" s="1146"/>
      <c r="X34" s="1147"/>
      <c r="Y34" s="406"/>
      <c r="Z34" s="406"/>
      <c r="AA34" s="406"/>
      <c r="AB34" s="407"/>
      <c r="AC34" s="410"/>
      <c r="AD34" s="406"/>
      <c r="AE34" s="406"/>
      <c r="AF34" s="407"/>
    </row>
    <row r="35" spans="1:32" ht="18.75" hidden="1" customHeight="1" x14ac:dyDescent="0.2">
      <c r="A35" s="399"/>
      <c r="B35" s="514"/>
      <c r="C35" s="400"/>
      <c r="D35" s="401"/>
      <c r="E35" s="519"/>
      <c r="F35" s="402"/>
      <c r="G35" s="403"/>
      <c r="H35" s="1136"/>
      <c r="I35" s="556"/>
      <c r="J35" s="1146"/>
      <c r="K35" s="1146"/>
      <c r="L35" s="1146"/>
      <c r="M35" s="1146"/>
      <c r="N35" s="1146"/>
      <c r="O35" s="1146"/>
      <c r="P35" s="1146"/>
      <c r="Q35" s="1146"/>
      <c r="R35" s="1146"/>
      <c r="S35" s="1146"/>
      <c r="T35" s="1146"/>
      <c r="U35" s="1146"/>
      <c r="V35" s="1146"/>
      <c r="W35" s="1146"/>
      <c r="X35" s="1147"/>
      <c r="Y35" s="406"/>
      <c r="Z35" s="406"/>
      <c r="AA35" s="406"/>
      <c r="AB35" s="407"/>
      <c r="AC35" s="410"/>
      <c r="AD35" s="406"/>
      <c r="AE35" s="406"/>
      <c r="AF35" s="407"/>
    </row>
    <row r="36" spans="1:32" ht="18.75" hidden="1" customHeight="1" x14ac:dyDescent="0.2">
      <c r="A36" s="399"/>
      <c r="B36" s="514"/>
      <c r="C36" s="400"/>
      <c r="D36" s="401"/>
      <c r="E36" s="519"/>
      <c r="F36" s="402"/>
      <c r="G36" s="403"/>
      <c r="H36" s="1136"/>
      <c r="I36" s="556"/>
      <c r="J36" s="1146"/>
      <c r="K36" s="1146"/>
      <c r="L36" s="1146"/>
      <c r="M36" s="1146"/>
      <c r="N36" s="1146"/>
      <c r="O36" s="1146"/>
      <c r="P36" s="1146"/>
      <c r="Q36" s="1146"/>
      <c r="R36" s="1146"/>
      <c r="S36" s="1146"/>
      <c r="T36" s="1146"/>
      <c r="U36" s="1146"/>
      <c r="V36" s="1146"/>
      <c r="W36" s="1146"/>
      <c r="X36" s="1147"/>
      <c r="Y36" s="406"/>
      <c r="Z36" s="406"/>
      <c r="AA36" s="406"/>
      <c r="AB36" s="407"/>
      <c r="AC36" s="410"/>
      <c r="AD36" s="406"/>
      <c r="AE36" s="406"/>
      <c r="AF36" s="407"/>
    </row>
    <row r="37" spans="1:32" ht="18.75" hidden="1" customHeight="1" x14ac:dyDescent="0.2">
      <c r="A37" s="399"/>
      <c r="B37" s="514"/>
      <c r="C37" s="400"/>
      <c r="D37" s="401"/>
      <c r="E37" s="519"/>
      <c r="F37" s="402"/>
      <c r="G37" s="403"/>
      <c r="H37" s="1136"/>
      <c r="I37" s="556"/>
      <c r="J37" s="1146"/>
      <c r="K37" s="1146"/>
      <c r="L37" s="1146"/>
      <c r="M37" s="1146"/>
      <c r="N37" s="1146"/>
      <c r="O37" s="1146"/>
      <c r="P37" s="1146"/>
      <c r="Q37" s="1146"/>
      <c r="R37" s="1146"/>
      <c r="S37" s="1146"/>
      <c r="T37" s="1146"/>
      <c r="U37" s="1146"/>
      <c r="V37" s="1146"/>
      <c r="W37" s="1146"/>
      <c r="X37" s="1147"/>
      <c r="Y37" s="406"/>
      <c r="Z37" s="406"/>
      <c r="AA37" s="406"/>
      <c r="AB37" s="407"/>
      <c r="AC37" s="410"/>
      <c r="AD37" s="406"/>
      <c r="AE37" s="406"/>
      <c r="AF37" s="407"/>
    </row>
    <row r="38" spans="1:32" ht="18.75" customHeight="1" x14ac:dyDescent="0.2">
      <c r="A38" s="421"/>
      <c r="B38" s="501"/>
      <c r="C38" s="422"/>
      <c r="D38" s="423"/>
      <c r="E38" s="424"/>
      <c r="F38" s="425"/>
      <c r="G38" s="426"/>
      <c r="H38" s="1150"/>
      <c r="I38" s="557"/>
      <c r="J38" s="1148"/>
      <c r="K38" s="1148"/>
      <c r="L38" s="1148"/>
      <c r="M38" s="1148"/>
      <c r="N38" s="1148"/>
      <c r="O38" s="1148"/>
      <c r="P38" s="1148"/>
      <c r="Q38" s="1148"/>
      <c r="R38" s="1148"/>
      <c r="S38" s="1148"/>
      <c r="T38" s="1148"/>
      <c r="U38" s="1148"/>
      <c r="V38" s="1148"/>
      <c r="W38" s="1148"/>
      <c r="X38" s="1149"/>
      <c r="Y38" s="432"/>
      <c r="Z38" s="432"/>
      <c r="AA38" s="432"/>
      <c r="AB38" s="433"/>
      <c r="AC38" s="434"/>
      <c r="AD38" s="432"/>
      <c r="AE38" s="432"/>
      <c r="AF38" s="433"/>
    </row>
    <row r="39" spans="1:32" ht="19.5" customHeight="1" x14ac:dyDescent="0.2">
      <c r="A39" s="393"/>
      <c r="B39" s="499"/>
      <c r="C39" s="394"/>
      <c r="D39" s="395"/>
      <c r="E39" s="391"/>
      <c r="F39" s="396"/>
      <c r="G39" s="397"/>
      <c r="H39" s="435" t="s">
        <v>22</v>
      </c>
      <c r="I39" s="591"/>
      <c r="J39" s="649"/>
      <c r="K39" s="650"/>
      <c r="L39" s="651"/>
      <c r="M39" s="652"/>
      <c r="N39" s="649"/>
      <c r="O39" s="652"/>
      <c r="P39" s="649"/>
      <c r="Q39" s="653"/>
      <c r="R39" s="653"/>
      <c r="S39" s="653"/>
      <c r="T39" s="653"/>
      <c r="U39" s="653"/>
      <c r="V39" s="653"/>
      <c r="W39" s="653"/>
      <c r="X39" s="654"/>
      <c r="Y39" s="595" t="s">
        <v>10</v>
      </c>
      <c r="Z39" s="389" t="s">
        <v>20</v>
      </c>
      <c r="AA39" s="389"/>
      <c r="AB39" s="398"/>
      <c r="AC39" s="536" t="s">
        <v>10</v>
      </c>
      <c r="AD39" s="389" t="s">
        <v>20</v>
      </c>
      <c r="AE39" s="389"/>
      <c r="AF39" s="398"/>
    </row>
    <row r="40" spans="1:32" ht="19.5" customHeight="1" x14ac:dyDescent="0.2">
      <c r="A40" s="399"/>
      <c r="B40" s="514"/>
      <c r="C40" s="400"/>
      <c r="D40" s="401"/>
      <c r="E40" s="519"/>
      <c r="F40" s="402"/>
      <c r="G40" s="403"/>
      <c r="H40" s="490" t="s">
        <v>40</v>
      </c>
      <c r="I40" s="590"/>
      <c r="J40" s="634"/>
      <c r="K40" s="655"/>
      <c r="L40" s="656"/>
      <c r="M40" s="634"/>
      <c r="N40" s="634"/>
      <c r="O40" s="634"/>
      <c r="P40" s="634"/>
      <c r="Q40" s="634"/>
      <c r="R40" s="634"/>
      <c r="S40" s="634"/>
      <c r="T40" s="634"/>
      <c r="U40" s="634"/>
      <c r="V40" s="634"/>
      <c r="W40" s="634"/>
      <c r="X40" s="635"/>
      <c r="Y40" s="537" t="s">
        <v>10</v>
      </c>
      <c r="Z40" s="392" t="s">
        <v>21</v>
      </c>
      <c r="AA40" s="406"/>
      <c r="AB40" s="407"/>
      <c r="AC40" s="537" t="s">
        <v>10</v>
      </c>
      <c r="AD40" s="392" t="s">
        <v>21</v>
      </c>
      <c r="AE40" s="406"/>
      <c r="AF40" s="407"/>
    </row>
    <row r="41" spans="1:32" ht="18.75" customHeight="1" x14ac:dyDescent="0.2">
      <c r="A41" s="399"/>
      <c r="B41" s="514"/>
      <c r="C41" s="400"/>
      <c r="D41" s="401"/>
      <c r="E41" s="519"/>
      <c r="F41" s="402"/>
      <c r="G41" s="403"/>
      <c r="H41" s="1082" t="s">
        <v>35</v>
      </c>
      <c r="I41" s="1168"/>
      <c r="J41" s="1095"/>
      <c r="K41" s="1095"/>
      <c r="L41" s="1095"/>
      <c r="M41" s="1096"/>
      <c r="N41" s="1095"/>
      <c r="O41" s="1095"/>
      <c r="P41" s="1095"/>
      <c r="Q41" s="657"/>
      <c r="R41" s="657"/>
      <c r="S41" s="657"/>
      <c r="T41" s="657"/>
      <c r="U41" s="657"/>
      <c r="V41" s="657"/>
      <c r="W41" s="657"/>
      <c r="X41" s="658"/>
      <c r="Y41" s="491"/>
      <c r="Z41" s="491"/>
      <c r="AA41" s="491"/>
      <c r="AB41" s="407"/>
      <c r="AC41" s="491"/>
      <c r="AD41" s="491"/>
      <c r="AE41" s="491"/>
      <c r="AF41" s="407"/>
    </row>
    <row r="42" spans="1:32" ht="18.75" customHeight="1" x14ac:dyDescent="0.2">
      <c r="A42" s="399"/>
      <c r="B42" s="614"/>
      <c r="C42" s="400"/>
      <c r="D42" s="401"/>
      <c r="E42" s="519"/>
      <c r="F42" s="402"/>
      <c r="G42" s="403"/>
      <c r="H42" s="1083"/>
      <c r="I42" s="1085"/>
      <c r="J42" s="1087"/>
      <c r="K42" s="1087"/>
      <c r="L42" s="1087"/>
      <c r="M42" s="1089"/>
      <c r="N42" s="1087"/>
      <c r="O42" s="1087"/>
      <c r="P42" s="1087"/>
      <c r="Q42" s="623"/>
      <c r="R42" s="623"/>
      <c r="S42" s="623"/>
      <c r="T42" s="623"/>
      <c r="U42" s="623"/>
      <c r="V42" s="623"/>
      <c r="W42" s="623"/>
      <c r="X42" s="624"/>
      <c r="Y42" s="410"/>
      <c r="Z42" s="406"/>
      <c r="AA42" s="406"/>
      <c r="AB42" s="407"/>
      <c r="AC42" s="743" t="s">
        <v>990</v>
      </c>
      <c r="AD42" s="406"/>
      <c r="AE42" s="406"/>
      <c r="AF42" s="407"/>
    </row>
    <row r="43" spans="1:32" ht="18.75" customHeight="1" x14ac:dyDescent="0.2">
      <c r="A43" s="615" t="s">
        <v>10</v>
      </c>
      <c r="B43" s="614">
        <v>12</v>
      </c>
      <c r="C43" s="400" t="s">
        <v>42</v>
      </c>
      <c r="D43" s="401"/>
      <c r="E43" s="519"/>
      <c r="F43" s="402"/>
      <c r="G43" s="403"/>
      <c r="H43" s="1082" t="s">
        <v>36</v>
      </c>
      <c r="I43" s="1168"/>
      <c r="J43" s="1097" t="s">
        <v>1011</v>
      </c>
      <c r="K43" s="1097"/>
      <c r="L43" s="1097"/>
      <c r="M43" s="1096"/>
      <c r="N43" s="1095"/>
      <c r="O43" s="1095"/>
      <c r="P43" s="1095"/>
      <c r="Q43" s="657"/>
      <c r="R43" s="657"/>
      <c r="S43" s="657"/>
      <c r="T43" s="657"/>
      <c r="U43" s="657"/>
      <c r="V43" s="657"/>
      <c r="W43" s="657"/>
      <c r="X43" s="658"/>
      <c r="Y43" s="410"/>
      <c r="Z43" s="406"/>
      <c r="AA43" s="406"/>
      <c r="AB43" s="407"/>
      <c r="AC43" s="410"/>
      <c r="AD43" s="406"/>
      <c r="AE43" s="406"/>
      <c r="AF43" s="407"/>
    </row>
    <row r="44" spans="1:32" ht="18.75" customHeight="1" x14ac:dyDescent="0.2">
      <c r="A44" s="615"/>
      <c r="B44" s="614"/>
      <c r="C44" s="400"/>
      <c r="D44" s="401"/>
      <c r="E44" s="519"/>
      <c r="F44" s="402"/>
      <c r="G44" s="403"/>
      <c r="H44" s="1083"/>
      <c r="I44" s="1084"/>
      <c r="J44" s="1098"/>
      <c r="K44" s="1098"/>
      <c r="L44" s="1098"/>
      <c r="M44" s="1088"/>
      <c r="N44" s="1087"/>
      <c r="O44" s="1087"/>
      <c r="P44" s="1087"/>
      <c r="Q44" s="623"/>
      <c r="R44" s="623"/>
      <c r="S44" s="623"/>
      <c r="T44" s="623"/>
      <c r="U44" s="623"/>
      <c r="V44" s="623"/>
      <c r="W44" s="623"/>
      <c r="X44" s="624"/>
      <c r="Y44" s="410"/>
      <c r="Z44" s="406"/>
      <c r="AA44" s="406"/>
      <c r="AB44" s="407"/>
      <c r="AC44" s="410"/>
      <c r="AD44" s="406"/>
      <c r="AE44" s="406"/>
      <c r="AF44" s="407"/>
    </row>
    <row r="45" spans="1:32" ht="19.5" customHeight="1" x14ac:dyDescent="0.2">
      <c r="A45" s="399"/>
      <c r="B45" s="514"/>
      <c r="C45" s="400"/>
      <c r="D45" s="401"/>
      <c r="E45" s="519"/>
      <c r="F45" s="402"/>
      <c r="G45" s="403"/>
      <c r="H45" s="438" t="s">
        <v>38</v>
      </c>
      <c r="I45" s="547"/>
      <c r="J45" s="645" t="s">
        <v>1022</v>
      </c>
      <c r="K45" s="645"/>
      <c r="L45" s="646"/>
      <c r="M45" s="645"/>
      <c r="N45" s="645"/>
      <c r="O45" s="646"/>
      <c r="P45" s="645"/>
      <c r="Q45" s="647"/>
      <c r="R45" s="645"/>
      <c r="S45" s="645"/>
      <c r="T45" s="645"/>
      <c r="U45" s="645"/>
      <c r="V45" s="645"/>
      <c r="W45" s="645"/>
      <c r="X45" s="659"/>
      <c r="Y45" s="410"/>
      <c r="Z45" s="406"/>
      <c r="AA45" s="406"/>
      <c r="AB45" s="407"/>
      <c r="AC45" s="410"/>
      <c r="AD45" s="406"/>
      <c r="AE45" s="406"/>
      <c r="AF45" s="407"/>
    </row>
    <row r="46" spans="1:32" ht="18.75" customHeight="1" x14ac:dyDescent="0.2">
      <c r="A46" s="399"/>
      <c r="B46" s="614"/>
      <c r="C46" s="400"/>
      <c r="D46" s="401"/>
      <c r="E46" s="519"/>
      <c r="F46" s="402"/>
      <c r="G46" s="403"/>
      <c r="H46" s="490" t="s">
        <v>41</v>
      </c>
      <c r="I46" s="546"/>
      <c r="J46" s="645" t="s">
        <v>993</v>
      </c>
      <c r="K46" s="645"/>
      <c r="L46" s="646"/>
      <c r="M46" s="645"/>
      <c r="N46" s="660"/>
      <c r="O46" s="660"/>
      <c r="P46" s="660"/>
      <c r="Q46" s="660"/>
      <c r="R46" s="660"/>
      <c r="S46" s="660"/>
      <c r="T46" s="660"/>
      <c r="U46" s="660"/>
      <c r="V46" s="660"/>
      <c r="W46" s="660"/>
      <c r="X46" s="661"/>
      <c r="Y46" s="410"/>
      <c r="Z46" s="406"/>
      <c r="AA46" s="406"/>
      <c r="AB46" s="407"/>
      <c r="AC46" s="410"/>
      <c r="AD46" s="406"/>
      <c r="AE46" s="406"/>
      <c r="AF46" s="407"/>
    </row>
    <row r="47" spans="1:32" ht="19.5" customHeight="1" x14ac:dyDescent="0.2">
      <c r="A47" s="399"/>
      <c r="B47" s="614"/>
      <c r="C47" s="400"/>
      <c r="D47" s="401"/>
      <c r="E47" s="519"/>
      <c r="F47" s="402"/>
      <c r="G47" s="403"/>
      <c r="H47" s="512" t="s">
        <v>43</v>
      </c>
      <c r="I47" s="547"/>
      <c r="J47" s="662" t="s">
        <v>994</v>
      </c>
      <c r="K47" s="662"/>
      <c r="L47" s="646"/>
      <c r="M47" s="645"/>
      <c r="N47" s="645"/>
      <c r="O47" s="646"/>
      <c r="P47" s="645"/>
      <c r="Q47" s="645"/>
      <c r="R47" s="646"/>
      <c r="S47" s="662"/>
      <c r="T47" s="662"/>
      <c r="U47" s="645"/>
      <c r="V47" s="645"/>
      <c r="W47" s="645"/>
      <c r="X47" s="659"/>
      <c r="Y47" s="410"/>
      <c r="Z47" s="406"/>
      <c r="AA47" s="406"/>
      <c r="AB47" s="407"/>
      <c r="AC47" s="410"/>
      <c r="AD47" s="406"/>
      <c r="AE47" s="406"/>
      <c r="AF47" s="407"/>
    </row>
    <row r="48" spans="1:32" ht="18.75" customHeight="1" x14ac:dyDescent="0.2">
      <c r="A48" s="399"/>
      <c r="B48" s="614"/>
      <c r="C48" s="400"/>
      <c r="D48" s="401"/>
      <c r="E48" s="519"/>
      <c r="F48" s="402"/>
      <c r="G48" s="403"/>
      <c r="H48" s="1134" t="s">
        <v>39</v>
      </c>
      <c r="I48" s="558"/>
      <c r="J48" s="1143" t="s">
        <v>1018</v>
      </c>
      <c r="K48" s="1144"/>
      <c r="L48" s="1144"/>
      <c r="M48" s="1144"/>
      <c r="N48" s="1144"/>
      <c r="O48" s="1144"/>
      <c r="P48" s="1144"/>
      <c r="Q48" s="1144"/>
      <c r="R48" s="1144"/>
      <c r="S48" s="1144"/>
      <c r="T48" s="1144"/>
      <c r="U48" s="1144"/>
      <c r="V48" s="1144"/>
      <c r="W48" s="1144"/>
      <c r="X48" s="1145"/>
      <c r="Y48" s="410"/>
      <c r="Z48" s="406"/>
      <c r="AA48" s="406"/>
      <c r="AB48" s="407"/>
      <c r="AC48" s="410"/>
      <c r="AD48" s="406"/>
      <c r="AE48" s="406"/>
      <c r="AF48" s="407"/>
    </row>
    <row r="49" spans="1:32" ht="18.75" hidden="1" customHeight="1" x14ac:dyDescent="0.2">
      <c r="A49" s="399"/>
      <c r="B49" s="514"/>
      <c r="C49" s="400"/>
      <c r="D49" s="401"/>
      <c r="E49" s="519"/>
      <c r="F49" s="402"/>
      <c r="G49" s="403"/>
      <c r="H49" s="1136"/>
      <c r="I49" s="559"/>
      <c r="J49" s="1146"/>
      <c r="K49" s="1146"/>
      <c r="L49" s="1146"/>
      <c r="M49" s="1146"/>
      <c r="N49" s="1146"/>
      <c r="O49" s="1146"/>
      <c r="P49" s="1146"/>
      <c r="Q49" s="1146"/>
      <c r="R49" s="1146"/>
      <c r="S49" s="1146"/>
      <c r="T49" s="1146"/>
      <c r="U49" s="1146"/>
      <c r="V49" s="1146"/>
      <c r="W49" s="1146"/>
      <c r="X49" s="1147"/>
      <c r="Y49" s="410"/>
      <c r="Z49" s="406"/>
      <c r="AA49" s="406"/>
      <c r="AB49" s="407"/>
      <c r="AC49" s="410"/>
      <c r="AD49" s="406"/>
      <c r="AE49" s="406"/>
      <c r="AF49" s="407"/>
    </row>
    <row r="50" spans="1:32" ht="18.75" hidden="1" customHeight="1" x14ac:dyDescent="0.2">
      <c r="A50" s="399"/>
      <c r="B50" s="514"/>
      <c r="C50" s="400"/>
      <c r="D50" s="401"/>
      <c r="E50" s="519"/>
      <c r="F50" s="402"/>
      <c r="G50" s="403"/>
      <c r="H50" s="1136"/>
      <c r="I50" s="559"/>
      <c r="J50" s="1146"/>
      <c r="K50" s="1146"/>
      <c r="L50" s="1146"/>
      <c r="M50" s="1146"/>
      <c r="N50" s="1146"/>
      <c r="O50" s="1146"/>
      <c r="P50" s="1146"/>
      <c r="Q50" s="1146"/>
      <c r="R50" s="1146"/>
      <c r="S50" s="1146"/>
      <c r="T50" s="1146"/>
      <c r="U50" s="1146"/>
      <c r="V50" s="1146"/>
      <c r="W50" s="1146"/>
      <c r="X50" s="1147"/>
      <c r="Y50" s="410"/>
      <c r="Z50" s="406"/>
      <c r="AA50" s="406"/>
      <c r="AB50" s="407"/>
      <c r="AC50" s="410"/>
      <c r="AD50" s="406"/>
      <c r="AE50" s="406"/>
      <c r="AF50" s="407"/>
    </row>
    <row r="51" spans="1:32" ht="18.649999999999999" hidden="1" customHeight="1" x14ac:dyDescent="0.2">
      <c r="A51" s="399"/>
      <c r="B51" s="514"/>
      <c r="C51" s="400"/>
      <c r="D51" s="401"/>
      <c r="E51" s="519"/>
      <c r="F51" s="402"/>
      <c r="G51" s="403"/>
      <c r="H51" s="1136"/>
      <c r="I51" s="559"/>
      <c r="J51" s="1146"/>
      <c r="K51" s="1146"/>
      <c r="L51" s="1146"/>
      <c r="M51" s="1146"/>
      <c r="N51" s="1146"/>
      <c r="O51" s="1146"/>
      <c r="P51" s="1146"/>
      <c r="Q51" s="1146"/>
      <c r="R51" s="1146"/>
      <c r="S51" s="1146"/>
      <c r="T51" s="1146"/>
      <c r="U51" s="1146"/>
      <c r="V51" s="1146"/>
      <c r="W51" s="1146"/>
      <c r="X51" s="1147"/>
      <c r="Y51" s="410"/>
      <c r="Z51" s="406"/>
      <c r="AA51" s="406"/>
      <c r="AB51" s="407"/>
      <c r="AC51" s="410"/>
      <c r="AD51" s="406"/>
      <c r="AE51" s="406"/>
      <c r="AF51" s="407"/>
    </row>
    <row r="52" spans="1:32" ht="18.75" hidden="1" customHeight="1" x14ac:dyDescent="0.2">
      <c r="A52" s="399"/>
      <c r="B52" s="514"/>
      <c r="C52" s="400"/>
      <c r="D52" s="401"/>
      <c r="E52" s="519"/>
      <c r="F52" s="402"/>
      <c r="G52" s="403"/>
      <c r="H52" s="1136"/>
      <c r="I52" s="559"/>
      <c r="J52" s="1146"/>
      <c r="K52" s="1146"/>
      <c r="L52" s="1146"/>
      <c r="M52" s="1146"/>
      <c r="N52" s="1146"/>
      <c r="O52" s="1146"/>
      <c r="P52" s="1146"/>
      <c r="Q52" s="1146"/>
      <c r="R52" s="1146"/>
      <c r="S52" s="1146"/>
      <c r="T52" s="1146"/>
      <c r="U52" s="1146"/>
      <c r="V52" s="1146"/>
      <c r="W52" s="1146"/>
      <c r="X52" s="1147"/>
      <c r="Y52" s="406"/>
      <c r="Z52" s="406"/>
      <c r="AA52" s="406"/>
      <c r="AB52" s="407"/>
      <c r="AC52" s="410"/>
      <c r="AD52" s="406"/>
      <c r="AE52" s="406"/>
      <c r="AF52" s="407"/>
    </row>
    <row r="53" spans="1:32" ht="18.75" customHeight="1" x14ac:dyDescent="0.2">
      <c r="A53" s="421"/>
      <c r="B53" s="501"/>
      <c r="C53" s="422"/>
      <c r="D53" s="423"/>
      <c r="E53" s="424"/>
      <c r="F53" s="425"/>
      <c r="G53" s="426"/>
      <c r="H53" s="1150"/>
      <c r="I53" s="560"/>
      <c r="J53" s="1148"/>
      <c r="K53" s="1148"/>
      <c r="L53" s="1148"/>
      <c r="M53" s="1148"/>
      <c r="N53" s="1148"/>
      <c r="O53" s="1148"/>
      <c r="P53" s="1148"/>
      <c r="Q53" s="1148"/>
      <c r="R53" s="1148"/>
      <c r="S53" s="1148"/>
      <c r="T53" s="1148"/>
      <c r="U53" s="1148"/>
      <c r="V53" s="1148"/>
      <c r="W53" s="1148"/>
      <c r="X53" s="1149"/>
      <c r="Y53" s="434"/>
      <c r="Z53" s="432"/>
      <c r="AA53" s="432"/>
      <c r="AB53" s="433"/>
      <c r="AC53" s="434"/>
      <c r="AD53" s="432"/>
      <c r="AE53" s="432"/>
      <c r="AF53" s="433"/>
    </row>
    <row r="54" spans="1:32" ht="19.5" customHeight="1" x14ac:dyDescent="0.2">
      <c r="A54" s="399"/>
      <c r="B54" s="514"/>
      <c r="C54" s="400"/>
      <c r="D54" s="401"/>
      <c r="E54" s="519"/>
      <c r="F54" s="402"/>
      <c r="G54" s="403"/>
      <c r="H54" s="526" t="s">
        <v>22</v>
      </c>
      <c r="I54" s="549"/>
      <c r="J54" s="663"/>
      <c r="K54" s="664"/>
      <c r="L54" s="665"/>
      <c r="M54" s="666"/>
      <c r="N54" s="663"/>
      <c r="O54" s="666"/>
      <c r="P54" s="663"/>
      <c r="Q54" s="667"/>
      <c r="R54" s="667"/>
      <c r="S54" s="667"/>
      <c r="T54" s="667"/>
      <c r="U54" s="667"/>
      <c r="V54" s="667"/>
      <c r="W54" s="667"/>
      <c r="X54" s="668"/>
      <c r="Y54" s="542" t="s">
        <v>10</v>
      </c>
      <c r="Z54" s="392" t="s">
        <v>20</v>
      </c>
      <c r="AA54" s="389"/>
      <c r="AB54" s="407"/>
      <c r="AC54" s="1162"/>
      <c r="AD54" s="1163"/>
      <c r="AE54" s="1163"/>
      <c r="AF54" s="1164"/>
    </row>
    <row r="55" spans="1:32" ht="18.75" customHeight="1" x14ac:dyDescent="0.2">
      <c r="A55" s="399"/>
      <c r="B55" s="514"/>
      <c r="C55" s="400"/>
      <c r="D55" s="401"/>
      <c r="E55" s="519"/>
      <c r="F55" s="402"/>
      <c r="G55" s="403"/>
      <c r="H55" s="490" t="s">
        <v>40</v>
      </c>
      <c r="I55" s="590"/>
      <c r="J55" s="634"/>
      <c r="K55" s="655"/>
      <c r="L55" s="656"/>
      <c r="M55" s="634"/>
      <c r="N55" s="634"/>
      <c r="O55" s="634"/>
      <c r="P55" s="634"/>
      <c r="Q55" s="623"/>
      <c r="R55" s="623"/>
      <c r="S55" s="623"/>
      <c r="T55" s="623"/>
      <c r="U55" s="623"/>
      <c r="V55" s="623"/>
      <c r="W55" s="623"/>
      <c r="X55" s="624"/>
      <c r="Y55" s="537" t="s">
        <v>10</v>
      </c>
      <c r="Z55" s="392" t="s">
        <v>21</v>
      </c>
      <c r="AA55" s="406"/>
      <c r="AB55" s="407"/>
      <c r="AC55" s="1162"/>
      <c r="AD55" s="1163"/>
      <c r="AE55" s="1163"/>
      <c r="AF55" s="1164"/>
    </row>
    <row r="56" spans="1:32" ht="15.65" customHeight="1" x14ac:dyDescent="0.2">
      <c r="A56" s="399"/>
      <c r="B56" s="514"/>
      <c r="C56" s="400"/>
      <c r="D56" s="401"/>
      <c r="E56" s="519"/>
      <c r="F56" s="402"/>
      <c r="G56" s="403"/>
      <c r="H56" s="1082" t="s">
        <v>35</v>
      </c>
      <c r="I56" s="1168"/>
      <c r="J56" s="1095"/>
      <c r="K56" s="1095"/>
      <c r="L56" s="1095"/>
      <c r="M56" s="1096"/>
      <c r="N56" s="1095"/>
      <c r="O56" s="1095"/>
      <c r="P56" s="1095"/>
      <c r="Q56" s="657"/>
      <c r="R56" s="657"/>
      <c r="S56" s="657"/>
      <c r="T56" s="657"/>
      <c r="U56" s="657"/>
      <c r="V56" s="657"/>
      <c r="W56" s="657"/>
      <c r="X56" s="658"/>
      <c r="Y56" s="491"/>
      <c r="Z56" s="491"/>
      <c r="AA56" s="491"/>
      <c r="AB56" s="407"/>
      <c r="AC56" s="1162"/>
      <c r="AD56" s="1163"/>
      <c r="AE56" s="1163"/>
      <c r="AF56" s="1164"/>
    </row>
    <row r="57" spans="1:32" ht="15.65" customHeight="1" x14ac:dyDescent="0.2">
      <c r="A57" s="399"/>
      <c r="B57" s="514"/>
      <c r="C57" s="400"/>
      <c r="D57" s="401"/>
      <c r="E57" s="519"/>
      <c r="F57" s="402"/>
      <c r="G57" s="403"/>
      <c r="H57" s="1083"/>
      <c r="I57" s="1085"/>
      <c r="J57" s="1087"/>
      <c r="K57" s="1087"/>
      <c r="L57" s="1087"/>
      <c r="M57" s="1089"/>
      <c r="N57" s="1087"/>
      <c r="O57" s="1087"/>
      <c r="P57" s="1087"/>
      <c r="Q57" s="623"/>
      <c r="R57" s="623"/>
      <c r="S57" s="623"/>
      <c r="T57" s="623"/>
      <c r="U57" s="623"/>
      <c r="V57" s="623"/>
      <c r="W57" s="623"/>
      <c r="X57" s="624"/>
      <c r="Y57" s="410"/>
      <c r="Z57" s="406"/>
      <c r="AA57" s="406"/>
      <c r="AB57" s="407"/>
      <c r="AC57" s="1162"/>
      <c r="AD57" s="1163"/>
      <c r="AE57" s="1163"/>
      <c r="AF57" s="1164"/>
    </row>
    <row r="58" spans="1:32" ht="15.65" customHeight="1" x14ac:dyDescent="0.2">
      <c r="A58" s="399"/>
      <c r="B58" s="514"/>
      <c r="C58" s="400"/>
      <c r="D58" s="401"/>
      <c r="E58" s="519"/>
      <c r="F58" s="402"/>
      <c r="G58" s="403"/>
      <c r="H58" s="1082" t="s">
        <v>36</v>
      </c>
      <c r="I58" s="1168"/>
      <c r="J58" s="1097" t="s">
        <v>1011</v>
      </c>
      <c r="K58" s="1097"/>
      <c r="L58" s="1097"/>
      <c r="M58" s="1096"/>
      <c r="N58" s="1095"/>
      <c r="O58" s="1095"/>
      <c r="P58" s="1095"/>
      <c r="Q58" s="657"/>
      <c r="R58" s="657"/>
      <c r="S58" s="657"/>
      <c r="T58" s="657"/>
      <c r="U58" s="657"/>
      <c r="V58" s="657"/>
      <c r="W58" s="657"/>
      <c r="X58" s="658"/>
      <c r="Y58" s="410"/>
      <c r="Z58" s="406"/>
      <c r="AA58" s="406"/>
      <c r="AB58" s="407"/>
      <c r="AC58" s="1162"/>
      <c r="AD58" s="1163"/>
      <c r="AE58" s="1163"/>
      <c r="AF58" s="1164"/>
    </row>
    <row r="59" spans="1:32" ht="18.75" customHeight="1" x14ac:dyDescent="0.2">
      <c r="A59" s="399"/>
      <c r="B59" s="514"/>
      <c r="C59" s="400"/>
      <c r="D59" s="401"/>
      <c r="E59" s="519"/>
      <c r="F59" s="402"/>
      <c r="G59" s="403"/>
      <c r="H59" s="1083"/>
      <c r="I59" s="1085"/>
      <c r="J59" s="1098"/>
      <c r="K59" s="1098"/>
      <c r="L59" s="1098"/>
      <c r="M59" s="1089"/>
      <c r="N59" s="1087"/>
      <c r="O59" s="1087"/>
      <c r="P59" s="1087"/>
      <c r="Q59" s="623"/>
      <c r="R59" s="623"/>
      <c r="S59" s="623"/>
      <c r="T59" s="623"/>
      <c r="U59" s="623"/>
      <c r="V59" s="623"/>
      <c r="W59" s="623"/>
      <c r="X59" s="624"/>
      <c r="Y59" s="410"/>
      <c r="Z59" s="406"/>
      <c r="AA59" s="406"/>
      <c r="AB59" s="407"/>
      <c r="AC59" s="1162"/>
      <c r="AD59" s="1163"/>
      <c r="AE59" s="1163"/>
      <c r="AF59" s="1164"/>
    </row>
    <row r="60" spans="1:32" ht="18.75" customHeight="1" x14ac:dyDescent="0.2">
      <c r="A60" s="399"/>
      <c r="B60" s="514"/>
      <c r="C60" s="400"/>
      <c r="D60" s="537" t="s">
        <v>10</v>
      </c>
      <c r="E60" s="519" t="s">
        <v>44</v>
      </c>
      <c r="F60" s="402"/>
      <c r="G60" s="403"/>
      <c r="H60" s="527" t="s">
        <v>45</v>
      </c>
      <c r="I60" s="544"/>
      <c r="J60" s="669" t="s">
        <v>987</v>
      </c>
      <c r="K60" s="670"/>
      <c r="L60" s="671"/>
      <c r="M60" s="672"/>
      <c r="N60" s="672"/>
      <c r="O60" s="673"/>
      <c r="P60" s="674"/>
      <c r="Q60" s="675"/>
      <c r="R60" s="675"/>
      <c r="S60" s="675"/>
      <c r="T60" s="675"/>
      <c r="U60" s="675"/>
      <c r="V60" s="675"/>
      <c r="W60" s="675"/>
      <c r="X60" s="676"/>
      <c r="Y60" s="410"/>
      <c r="Z60" s="406"/>
      <c r="AA60" s="406"/>
      <c r="AB60" s="407"/>
      <c r="AC60" s="1162"/>
      <c r="AD60" s="1163"/>
      <c r="AE60" s="1163"/>
      <c r="AF60" s="1164"/>
    </row>
    <row r="61" spans="1:32" ht="18.75" customHeight="1" x14ac:dyDescent="0.2">
      <c r="A61" s="542" t="s">
        <v>10</v>
      </c>
      <c r="B61" s="514">
        <v>13</v>
      </c>
      <c r="C61" s="400" t="s">
        <v>46</v>
      </c>
      <c r="D61" s="537" t="s">
        <v>10</v>
      </c>
      <c r="E61" s="519" t="s">
        <v>47</v>
      </c>
      <c r="F61" s="402"/>
      <c r="G61" s="403"/>
      <c r="H61" s="512" t="s">
        <v>48</v>
      </c>
      <c r="I61" s="540"/>
      <c r="J61" s="638" t="s">
        <v>987</v>
      </c>
      <c r="K61" s="626"/>
      <c r="L61" s="627"/>
      <c r="M61" s="677"/>
      <c r="N61" s="625"/>
      <c r="O61" s="629"/>
      <c r="P61" s="629"/>
      <c r="Q61" s="629"/>
      <c r="R61" s="629"/>
      <c r="S61" s="629"/>
      <c r="T61" s="629"/>
      <c r="U61" s="629"/>
      <c r="V61" s="629"/>
      <c r="W61" s="629"/>
      <c r="X61" s="630"/>
      <c r="Y61" s="410"/>
      <c r="Z61" s="406"/>
      <c r="AA61" s="406"/>
      <c r="AB61" s="407"/>
      <c r="AC61" s="1162"/>
      <c r="AD61" s="1163"/>
      <c r="AE61" s="1163"/>
      <c r="AF61" s="1164"/>
    </row>
    <row r="62" spans="1:32" ht="18.75" customHeight="1" x14ac:dyDescent="0.2">
      <c r="A62" s="399"/>
      <c r="B62" s="514"/>
      <c r="C62" s="400"/>
      <c r="D62" s="537" t="s">
        <v>10</v>
      </c>
      <c r="E62" s="519" t="s">
        <v>49</v>
      </c>
      <c r="F62" s="402"/>
      <c r="G62" s="403"/>
      <c r="H62" s="527" t="s">
        <v>50</v>
      </c>
      <c r="I62" s="544"/>
      <c r="J62" s="669" t="s">
        <v>998</v>
      </c>
      <c r="K62" s="670"/>
      <c r="L62" s="671"/>
      <c r="M62" s="672"/>
      <c r="N62" s="672"/>
      <c r="O62" s="675"/>
      <c r="P62" s="675"/>
      <c r="Q62" s="675"/>
      <c r="R62" s="675"/>
      <c r="S62" s="675"/>
      <c r="T62" s="675"/>
      <c r="U62" s="675"/>
      <c r="V62" s="675"/>
      <c r="W62" s="675"/>
      <c r="X62" s="676"/>
      <c r="Y62" s="410"/>
      <c r="Z62" s="406"/>
      <c r="AA62" s="406"/>
      <c r="AB62" s="407"/>
      <c r="AC62" s="1162"/>
      <c r="AD62" s="1163"/>
      <c r="AE62" s="1163"/>
      <c r="AF62" s="1164"/>
    </row>
    <row r="63" spans="1:32" ht="18.75" customHeight="1" x14ac:dyDescent="0.2">
      <c r="A63" s="399"/>
      <c r="B63" s="514"/>
      <c r="C63" s="400"/>
      <c r="D63" s="401"/>
      <c r="E63" s="742" t="s">
        <v>995</v>
      </c>
      <c r="F63" s="402"/>
      <c r="G63" s="403"/>
      <c r="H63" s="512" t="s">
        <v>51</v>
      </c>
      <c r="I63" s="540"/>
      <c r="J63" s="638" t="s">
        <v>987</v>
      </c>
      <c r="K63" s="626"/>
      <c r="L63" s="628"/>
      <c r="M63" s="625"/>
      <c r="N63" s="625"/>
      <c r="O63" s="678"/>
      <c r="P63" s="678"/>
      <c r="Q63" s="678"/>
      <c r="R63" s="678"/>
      <c r="S63" s="678"/>
      <c r="T63" s="678"/>
      <c r="U63" s="678"/>
      <c r="V63" s="678"/>
      <c r="W63" s="678"/>
      <c r="X63" s="679"/>
      <c r="Y63" s="410"/>
      <c r="Z63" s="406"/>
      <c r="AA63" s="406"/>
      <c r="AB63" s="407"/>
      <c r="AC63" s="1162"/>
      <c r="AD63" s="1163"/>
      <c r="AE63" s="1163"/>
      <c r="AF63" s="1164"/>
    </row>
    <row r="64" spans="1:32" ht="18.75" customHeight="1" x14ac:dyDescent="0.2">
      <c r="A64" s="399"/>
      <c r="B64" s="514"/>
      <c r="C64" s="400"/>
      <c r="D64" s="401"/>
      <c r="E64" s="519"/>
      <c r="F64" s="402"/>
      <c r="G64" s="403"/>
      <c r="H64" s="527" t="s">
        <v>52</v>
      </c>
      <c r="I64" s="544"/>
      <c r="J64" s="669" t="s">
        <v>999</v>
      </c>
      <c r="K64" s="670"/>
      <c r="L64" s="671"/>
      <c r="M64" s="672"/>
      <c r="N64" s="672"/>
      <c r="O64" s="675"/>
      <c r="P64" s="675"/>
      <c r="Q64" s="675"/>
      <c r="R64" s="675"/>
      <c r="S64" s="675"/>
      <c r="T64" s="675"/>
      <c r="U64" s="675"/>
      <c r="V64" s="675"/>
      <c r="W64" s="675"/>
      <c r="X64" s="676"/>
      <c r="Y64" s="410"/>
      <c r="Z64" s="406"/>
      <c r="AA64" s="406"/>
      <c r="AB64" s="407"/>
      <c r="AC64" s="1162"/>
      <c r="AD64" s="1163"/>
      <c r="AE64" s="1163"/>
      <c r="AF64" s="1164"/>
    </row>
    <row r="65" spans="1:32" ht="18.75" customHeight="1" x14ac:dyDescent="0.2">
      <c r="A65" s="399"/>
      <c r="B65" s="514"/>
      <c r="C65" s="400"/>
      <c r="D65" s="401"/>
      <c r="E65" s="519"/>
      <c r="F65" s="402"/>
      <c r="G65" s="403"/>
      <c r="H65" s="512" t="s">
        <v>53</v>
      </c>
      <c r="I65" s="540"/>
      <c r="J65" s="638" t="s">
        <v>988</v>
      </c>
      <c r="K65" s="625"/>
      <c r="L65" s="628"/>
      <c r="M65" s="625"/>
      <c r="N65" s="625"/>
      <c r="O65" s="677"/>
      <c r="P65" s="625"/>
      <c r="Q65" s="678"/>
      <c r="R65" s="678"/>
      <c r="S65" s="678"/>
      <c r="T65" s="678"/>
      <c r="U65" s="678"/>
      <c r="V65" s="678"/>
      <c r="W65" s="678"/>
      <c r="X65" s="679"/>
      <c r="Y65" s="410"/>
      <c r="Z65" s="406"/>
      <c r="AA65" s="406"/>
      <c r="AB65" s="407"/>
      <c r="AC65" s="1162"/>
      <c r="AD65" s="1163"/>
      <c r="AE65" s="1163"/>
      <c r="AF65" s="1164"/>
    </row>
    <row r="66" spans="1:32" ht="19.5" customHeight="1" x14ac:dyDescent="0.2">
      <c r="A66" s="399"/>
      <c r="B66" s="514"/>
      <c r="C66" s="400"/>
      <c r="D66" s="401"/>
      <c r="E66" s="519"/>
      <c r="F66" s="402"/>
      <c r="G66" s="403"/>
      <c r="H66" s="528" t="s">
        <v>37</v>
      </c>
      <c r="I66" s="538"/>
      <c r="J66" s="669" t="s">
        <v>992</v>
      </c>
      <c r="K66" s="672"/>
      <c r="L66" s="671"/>
      <c r="M66" s="672"/>
      <c r="N66" s="672"/>
      <c r="O66" s="680"/>
      <c r="P66" s="672"/>
      <c r="Q66" s="680"/>
      <c r="R66" s="680"/>
      <c r="S66" s="680"/>
      <c r="T66" s="680"/>
      <c r="U66" s="680"/>
      <c r="V66" s="680"/>
      <c r="W66" s="680"/>
      <c r="X66" s="681"/>
      <c r="Y66" s="406"/>
      <c r="Z66" s="406"/>
      <c r="AA66" s="406"/>
      <c r="AB66" s="407"/>
      <c r="AC66" s="1162"/>
      <c r="AD66" s="1163"/>
      <c r="AE66" s="1163"/>
      <c r="AF66" s="1164"/>
    </row>
    <row r="67" spans="1:32" ht="3.65" customHeight="1" x14ac:dyDescent="0.2">
      <c r="A67" s="399"/>
      <c r="B67" s="514"/>
      <c r="C67" s="400"/>
      <c r="D67" s="401"/>
      <c r="E67" s="519"/>
      <c r="F67" s="402"/>
      <c r="G67" s="403"/>
      <c r="H67" s="1082" t="s">
        <v>43</v>
      </c>
      <c r="I67" s="540"/>
      <c r="J67" s="1097" t="s">
        <v>996</v>
      </c>
      <c r="K67" s="1097"/>
      <c r="L67" s="1097"/>
      <c r="M67" s="1097"/>
      <c r="N67" s="682"/>
      <c r="O67" s="682"/>
      <c r="P67" s="682"/>
      <c r="Q67" s="683"/>
      <c r="R67" s="636"/>
      <c r="S67" s="677"/>
      <c r="T67" s="631"/>
      <c r="U67" s="682"/>
      <c r="V67" s="682"/>
      <c r="W67" s="682"/>
      <c r="X67" s="684"/>
      <c r="Y67" s="410"/>
      <c r="Z67" s="406"/>
      <c r="AA67" s="406"/>
      <c r="AB67" s="407"/>
      <c r="AC67" s="1162"/>
      <c r="AD67" s="1163"/>
      <c r="AE67" s="1163"/>
      <c r="AF67" s="1164"/>
    </row>
    <row r="68" spans="1:32" ht="3.65" customHeight="1" x14ac:dyDescent="0.2">
      <c r="A68" s="399"/>
      <c r="B68" s="514"/>
      <c r="C68" s="400"/>
      <c r="D68" s="401"/>
      <c r="E68" s="519"/>
      <c r="F68" s="402"/>
      <c r="G68" s="403"/>
      <c r="H68" s="1090"/>
      <c r="I68" s="542"/>
      <c r="J68" s="1212"/>
      <c r="K68" s="1212"/>
      <c r="L68" s="1212"/>
      <c r="M68" s="1212"/>
      <c r="N68" s="685"/>
      <c r="O68" s="685"/>
      <c r="P68" s="685"/>
      <c r="Q68" s="677"/>
      <c r="R68" s="685"/>
      <c r="S68" s="677"/>
      <c r="T68" s="631"/>
      <c r="U68" s="685"/>
      <c r="V68" s="685"/>
      <c r="W68" s="685"/>
      <c r="X68" s="686"/>
      <c r="Y68" s="410"/>
      <c r="Z68" s="406"/>
      <c r="AA68" s="406"/>
      <c r="AB68" s="407"/>
      <c r="AC68" s="1162"/>
      <c r="AD68" s="1163"/>
      <c r="AE68" s="1163"/>
      <c r="AF68" s="1164"/>
    </row>
    <row r="69" spans="1:32" ht="18.75" customHeight="1" x14ac:dyDescent="0.2">
      <c r="A69" s="421"/>
      <c r="B69" s="501"/>
      <c r="C69" s="422"/>
      <c r="D69" s="423"/>
      <c r="E69" s="424"/>
      <c r="F69" s="425"/>
      <c r="G69" s="426"/>
      <c r="H69" s="1169"/>
      <c r="I69" s="564"/>
      <c r="J69" s="1213"/>
      <c r="K69" s="1213"/>
      <c r="L69" s="1213"/>
      <c r="M69" s="1213"/>
      <c r="N69" s="687"/>
      <c r="O69" s="688"/>
      <c r="P69" s="688"/>
      <c r="Q69" s="687"/>
      <c r="R69" s="687"/>
      <c r="S69" s="687"/>
      <c r="T69" s="687"/>
      <c r="U69" s="687"/>
      <c r="V69" s="687"/>
      <c r="W69" s="687"/>
      <c r="X69" s="689"/>
      <c r="Y69" s="434"/>
      <c r="Z69" s="432"/>
      <c r="AA69" s="432"/>
      <c r="AB69" s="433"/>
      <c r="AC69" s="1165"/>
      <c r="AD69" s="1166"/>
      <c r="AE69" s="1166"/>
      <c r="AF69" s="1167"/>
    </row>
    <row r="70" spans="1:32" ht="19.5" customHeight="1" x14ac:dyDescent="0.2">
      <c r="A70" s="393"/>
      <c r="B70" s="499"/>
      <c r="C70" s="394"/>
      <c r="D70" s="395"/>
      <c r="E70" s="391"/>
      <c r="F70" s="396"/>
      <c r="G70" s="397"/>
      <c r="H70" s="529" t="s">
        <v>22</v>
      </c>
      <c r="I70" s="597"/>
      <c r="J70" s="690"/>
      <c r="K70" s="691"/>
      <c r="L70" s="692"/>
      <c r="M70" s="693"/>
      <c r="N70" s="690"/>
      <c r="O70" s="693"/>
      <c r="P70" s="690"/>
      <c r="Q70" s="694"/>
      <c r="R70" s="694"/>
      <c r="S70" s="694"/>
      <c r="T70" s="694"/>
      <c r="U70" s="694"/>
      <c r="V70" s="694"/>
      <c r="W70" s="694"/>
      <c r="X70" s="695"/>
      <c r="Y70" s="536" t="s">
        <v>10</v>
      </c>
      <c r="Z70" s="389" t="s">
        <v>20</v>
      </c>
      <c r="AA70" s="389"/>
      <c r="AB70" s="398"/>
      <c r="AC70" s="1159"/>
      <c r="AD70" s="1160"/>
      <c r="AE70" s="1160"/>
      <c r="AF70" s="1161"/>
    </row>
    <row r="71" spans="1:32" ht="19.5" customHeight="1" x14ac:dyDescent="0.2">
      <c r="A71" s="399"/>
      <c r="B71" s="514"/>
      <c r="C71" s="400"/>
      <c r="D71" s="401"/>
      <c r="E71" s="519"/>
      <c r="F71" s="402"/>
      <c r="G71" s="403"/>
      <c r="H71" s="490" t="s">
        <v>54</v>
      </c>
      <c r="I71" s="542"/>
      <c r="J71" s="634"/>
      <c r="K71" s="655"/>
      <c r="L71" s="677"/>
      <c r="M71" s="634"/>
      <c r="N71" s="634"/>
      <c r="O71" s="634"/>
      <c r="P71" s="634"/>
      <c r="Q71" s="623"/>
      <c r="R71" s="623"/>
      <c r="S71" s="623"/>
      <c r="T71" s="623"/>
      <c r="U71" s="623"/>
      <c r="V71" s="623"/>
      <c r="W71" s="623"/>
      <c r="X71" s="624"/>
      <c r="Y71" s="537" t="s">
        <v>10</v>
      </c>
      <c r="Z71" s="392" t="s">
        <v>21</v>
      </c>
      <c r="AA71" s="406"/>
      <c r="AB71" s="407"/>
      <c r="AC71" s="1162"/>
      <c r="AD71" s="1163"/>
      <c r="AE71" s="1163"/>
      <c r="AF71" s="1164"/>
    </row>
    <row r="72" spans="1:32" ht="18.75" customHeight="1" x14ac:dyDescent="0.2">
      <c r="A72" s="399"/>
      <c r="B72" s="514"/>
      <c r="C72" s="400"/>
      <c r="D72" s="401"/>
      <c r="E72" s="519"/>
      <c r="F72" s="402"/>
      <c r="G72" s="403"/>
      <c r="H72" s="1082" t="s">
        <v>55</v>
      </c>
      <c r="I72" s="1170"/>
      <c r="J72" s="1095"/>
      <c r="K72" s="1095"/>
      <c r="L72" s="1095"/>
      <c r="M72" s="1096"/>
      <c r="N72" s="1095"/>
      <c r="O72" s="1095"/>
      <c r="P72" s="1095"/>
      <c r="Q72" s="657"/>
      <c r="R72" s="657"/>
      <c r="S72" s="657"/>
      <c r="T72" s="657"/>
      <c r="U72" s="657"/>
      <c r="V72" s="657"/>
      <c r="W72" s="657"/>
      <c r="X72" s="658"/>
      <c r="Y72" s="491"/>
      <c r="Z72" s="491"/>
      <c r="AA72" s="491"/>
      <c r="AB72" s="407"/>
      <c r="AC72" s="1162"/>
      <c r="AD72" s="1163"/>
      <c r="AE72" s="1163"/>
      <c r="AF72" s="1164"/>
    </row>
    <row r="73" spans="1:32" ht="18.75" customHeight="1" x14ac:dyDescent="0.2">
      <c r="A73" s="399"/>
      <c r="B73" s="514"/>
      <c r="C73" s="400"/>
      <c r="D73" s="401"/>
      <c r="E73" s="519"/>
      <c r="F73" s="402"/>
      <c r="G73" s="403"/>
      <c r="H73" s="1083"/>
      <c r="I73" s="1184"/>
      <c r="J73" s="1087"/>
      <c r="K73" s="1087"/>
      <c r="L73" s="1087"/>
      <c r="M73" s="1089"/>
      <c r="N73" s="1087"/>
      <c r="O73" s="1087"/>
      <c r="P73" s="1087"/>
      <c r="Q73" s="623"/>
      <c r="R73" s="623"/>
      <c r="S73" s="623"/>
      <c r="T73" s="623"/>
      <c r="U73" s="623"/>
      <c r="V73" s="623"/>
      <c r="W73" s="623"/>
      <c r="X73" s="624"/>
      <c r="Y73" s="410"/>
      <c r="Z73" s="406"/>
      <c r="AA73" s="406"/>
      <c r="AB73" s="407"/>
      <c r="AC73" s="1162"/>
      <c r="AD73" s="1163"/>
      <c r="AE73" s="1163"/>
      <c r="AF73" s="1164"/>
    </row>
    <row r="74" spans="1:32" ht="18.75" customHeight="1" x14ac:dyDescent="0.2">
      <c r="A74" s="399"/>
      <c r="B74" s="514"/>
      <c r="C74" s="400"/>
      <c r="D74" s="401"/>
      <c r="E74" s="519"/>
      <c r="F74" s="402"/>
      <c r="G74" s="403"/>
      <c r="H74" s="1082" t="s">
        <v>56</v>
      </c>
      <c r="I74" s="1170"/>
      <c r="J74" s="1097" t="s">
        <v>1011</v>
      </c>
      <c r="K74" s="1097"/>
      <c r="L74" s="1097"/>
      <c r="M74" s="1096"/>
      <c r="N74" s="1095"/>
      <c r="O74" s="1095"/>
      <c r="P74" s="1095"/>
      <c r="Q74" s="657"/>
      <c r="R74" s="657"/>
      <c r="S74" s="657"/>
      <c r="T74" s="657"/>
      <c r="U74" s="657"/>
      <c r="V74" s="657"/>
      <c r="W74" s="657"/>
      <c r="X74" s="658"/>
      <c r="Y74" s="410"/>
      <c r="Z74" s="406"/>
      <c r="AA74" s="406"/>
      <c r="AB74" s="407"/>
      <c r="AC74" s="1162"/>
      <c r="AD74" s="1163"/>
      <c r="AE74" s="1163"/>
      <c r="AF74" s="1164"/>
    </row>
    <row r="75" spans="1:32" ht="18.75" customHeight="1" x14ac:dyDescent="0.2">
      <c r="A75" s="399"/>
      <c r="B75" s="514"/>
      <c r="C75" s="400"/>
      <c r="D75" s="537" t="s">
        <v>10</v>
      </c>
      <c r="E75" s="519" t="s">
        <v>57</v>
      </c>
      <c r="F75" s="402"/>
      <c r="G75" s="403"/>
      <c r="H75" s="1083"/>
      <c r="I75" s="1184"/>
      <c r="J75" s="1098"/>
      <c r="K75" s="1098"/>
      <c r="L75" s="1098"/>
      <c r="M75" s="1089"/>
      <c r="N75" s="1087"/>
      <c r="O75" s="1087"/>
      <c r="P75" s="1087"/>
      <c r="Q75" s="623"/>
      <c r="R75" s="623"/>
      <c r="S75" s="623"/>
      <c r="T75" s="623"/>
      <c r="U75" s="623"/>
      <c r="V75" s="623"/>
      <c r="W75" s="623"/>
      <c r="X75" s="624"/>
      <c r="Y75" s="410"/>
      <c r="Z75" s="406"/>
      <c r="AA75" s="406"/>
      <c r="AB75" s="407"/>
      <c r="AC75" s="1162"/>
      <c r="AD75" s="1163"/>
      <c r="AE75" s="1163"/>
      <c r="AF75" s="1164"/>
    </row>
    <row r="76" spans="1:32" ht="15" customHeight="1" x14ac:dyDescent="0.2">
      <c r="A76" s="542" t="s">
        <v>10</v>
      </c>
      <c r="B76" s="514">
        <v>14</v>
      </c>
      <c r="C76" s="400" t="s">
        <v>58</v>
      </c>
      <c r="D76" s="537" t="s">
        <v>10</v>
      </c>
      <c r="E76" s="519" t="s">
        <v>59</v>
      </c>
      <c r="F76" s="402"/>
      <c r="G76" s="403"/>
      <c r="H76" s="1134" t="s">
        <v>60</v>
      </c>
      <c r="I76" s="544"/>
      <c r="J76" s="674"/>
      <c r="K76" s="674"/>
      <c r="L76" s="696"/>
      <c r="M76" s="673"/>
      <c r="N76" s="674"/>
      <c r="O76" s="674"/>
      <c r="P76" s="696"/>
      <c r="Q76" s="673"/>
      <c r="R76" s="697"/>
      <c r="S76" s="697"/>
      <c r="T76" s="697"/>
      <c r="U76" s="673"/>
      <c r="V76" s="697"/>
      <c r="W76" s="697"/>
      <c r="X76" s="698"/>
      <c r="Y76" s="410"/>
      <c r="Z76" s="406"/>
      <c r="AA76" s="406"/>
      <c r="AB76" s="407"/>
      <c r="AC76" s="1162"/>
      <c r="AD76" s="1163"/>
      <c r="AE76" s="1163"/>
      <c r="AF76" s="1164"/>
    </row>
    <row r="77" spans="1:32" ht="16.5" customHeight="1" x14ac:dyDescent="0.2">
      <c r="A77" s="399"/>
      <c r="B77" s="514"/>
      <c r="C77" s="400"/>
      <c r="D77" s="537" t="s">
        <v>10</v>
      </c>
      <c r="E77" s="519" t="s">
        <v>62</v>
      </c>
      <c r="F77" s="402"/>
      <c r="G77" s="403"/>
      <c r="H77" s="1135"/>
      <c r="I77" s="530"/>
      <c r="J77" s="699"/>
      <c r="K77" s="663"/>
      <c r="L77" s="665"/>
      <c r="M77" s="700"/>
      <c r="N77" s="699"/>
      <c r="O77" s="663"/>
      <c r="P77" s="665"/>
      <c r="Q77" s="666"/>
      <c r="R77" s="701"/>
      <c r="S77" s="701"/>
      <c r="T77" s="701"/>
      <c r="U77" s="666"/>
      <c r="V77" s="701"/>
      <c r="W77" s="701"/>
      <c r="X77" s="702"/>
      <c r="Y77" s="410"/>
      <c r="Z77" s="406"/>
      <c r="AA77" s="406"/>
      <c r="AB77" s="407"/>
      <c r="AC77" s="1162"/>
      <c r="AD77" s="1163"/>
      <c r="AE77" s="1163"/>
      <c r="AF77" s="1164"/>
    </row>
    <row r="78" spans="1:32" ht="19.5" customHeight="1" x14ac:dyDescent="0.2">
      <c r="A78" s="399"/>
      <c r="B78" s="514"/>
      <c r="C78" s="400"/>
      <c r="D78" s="537"/>
      <c r="E78" s="519"/>
      <c r="F78" s="402"/>
      <c r="G78" s="403"/>
      <c r="H78" s="1134" t="s">
        <v>63</v>
      </c>
      <c r="I78" s="1185"/>
      <c r="J78" s="1186"/>
      <c r="K78" s="1186"/>
      <c r="L78" s="1187"/>
      <c r="M78" s="1186"/>
      <c r="N78" s="1186"/>
      <c r="O78" s="703"/>
      <c r="P78" s="704"/>
      <c r="Q78" s="705"/>
      <c r="R78" s="704"/>
      <c r="S78" s="706"/>
      <c r="T78" s="706"/>
      <c r="U78" s="704"/>
      <c r="V78" s="704"/>
      <c r="W78" s="706"/>
      <c r="X78" s="707"/>
      <c r="Y78" s="410"/>
      <c r="Z78" s="406"/>
      <c r="AA78" s="406"/>
      <c r="AB78" s="407"/>
      <c r="AC78" s="1162"/>
      <c r="AD78" s="1163"/>
      <c r="AE78" s="1163"/>
      <c r="AF78" s="1164"/>
    </row>
    <row r="79" spans="1:32" ht="19.5" customHeight="1" x14ac:dyDescent="0.2">
      <c r="A79" s="399"/>
      <c r="B79" s="514"/>
      <c r="C79" s="400"/>
      <c r="D79" s="537"/>
      <c r="E79" s="519"/>
      <c r="F79" s="402"/>
      <c r="G79" s="403"/>
      <c r="H79" s="1135"/>
      <c r="I79" s="1175"/>
      <c r="J79" s="1177"/>
      <c r="K79" s="1177"/>
      <c r="L79" s="1179"/>
      <c r="M79" s="1177"/>
      <c r="N79" s="1177"/>
      <c r="O79" s="703"/>
      <c r="P79" s="704"/>
      <c r="Q79" s="705"/>
      <c r="R79" s="701"/>
      <c r="S79" s="706"/>
      <c r="T79" s="706"/>
      <c r="U79" s="666"/>
      <c r="V79" s="701"/>
      <c r="W79" s="706"/>
      <c r="X79" s="707"/>
      <c r="Y79" s="410"/>
      <c r="Z79" s="406"/>
      <c r="AA79" s="406"/>
      <c r="AB79" s="407"/>
      <c r="AC79" s="1162"/>
      <c r="AD79" s="1163"/>
      <c r="AE79" s="1163"/>
      <c r="AF79" s="1164"/>
    </row>
    <row r="80" spans="1:32" ht="19.5" customHeight="1" x14ac:dyDescent="0.2">
      <c r="A80" s="399"/>
      <c r="B80" s="514"/>
      <c r="C80" s="400"/>
      <c r="D80" s="401"/>
      <c r="E80" s="519"/>
      <c r="F80" s="402"/>
      <c r="G80" s="403"/>
      <c r="H80" s="528" t="s">
        <v>37</v>
      </c>
      <c r="I80" s="538"/>
      <c r="J80" s="669" t="s">
        <v>992</v>
      </c>
      <c r="K80" s="672"/>
      <c r="L80" s="671"/>
      <c r="M80" s="672"/>
      <c r="N80" s="672"/>
      <c r="O80" s="680"/>
      <c r="P80" s="672"/>
      <c r="Q80" s="680"/>
      <c r="R80" s="680"/>
      <c r="S80" s="680"/>
      <c r="T80" s="680"/>
      <c r="U80" s="680"/>
      <c r="V80" s="680"/>
      <c r="W80" s="680"/>
      <c r="X80" s="681"/>
      <c r="Y80" s="406"/>
      <c r="Z80" s="406"/>
      <c r="AA80" s="406"/>
      <c r="AB80" s="407"/>
      <c r="AC80" s="1162"/>
      <c r="AD80" s="1163"/>
      <c r="AE80" s="1163"/>
      <c r="AF80" s="1164"/>
    </row>
    <row r="81" spans="1:32" ht="19.5" customHeight="1" x14ac:dyDescent="0.2">
      <c r="A81" s="399"/>
      <c r="B81" s="514"/>
      <c r="C81" s="400"/>
      <c r="D81" s="401"/>
      <c r="E81" s="519"/>
      <c r="F81" s="402"/>
      <c r="G81" s="403"/>
      <c r="H81" s="512" t="s">
        <v>64</v>
      </c>
      <c r="I81" s="540"/>
      <c r="J81" s="638" t="s">
        <v>997</v>
      </c>
      <c r="K81" s="626"/>
      <c r="L81" s="628"/>
      <c r="M81" s="625"/>
      <c r="N81" s="625"/>
      <c r="O81" s="629"/>
      <c r="P81" s="629"/>
      <c r="Q81" s="629"/>
      <c r="R81" s="629"/>
      <c r="S81" s="629"/>
      <c r="T81" s="629"/>
      <c r="U81" s="629"/>
      <c r="V81" s="629"/>
      <c r="W81" s="629"/>
      <c r="X81" s="630"/>
      <c r="Y81" s="410"/>
      <c r="Z81" s="406"/>
      <c r="AA81" s="406"/>
      <c r="AB81" s="407"/>
      <c r="AC81" s="1162"/>
      <c r="AD81" s="1163"/>
      <c r="AE81" s="1163"/>
      <c r="AF81" s="1164"/>
    </row>
    <row r="82" spans="1:32" ht="19.5" customHeight="1" x14ac:dyDescent="0.2">
      <c r="A82" s="421"/>
      <c r="B82" s="501"/>
      <c r="C82" s="422"/>
      <c r="D82" s="423"/>
      <c r="E82" s="424"/>
      <c r="F82" s="425"/>
      <c r="G82" s="426"/>
      <c r="H82" s="522" t="s">
        <v>43</v>
      </c>
      <c r="I82" s="598"/>
      <c r="J82" s="708" t="s">
        <v>996</v>
      </c>
      <c r="K82" s="709"/>
      <c r="L82" s="710"/>
      <c r="M82" s="709"/>
      <c r="N82" s="709"/>
      <c r="O82" s="710"/>
      <c r="P82" s="709"/>
      <c r="Q82" s="711"/>
      <c r="R82" s="711"/>
      <c r="S82" s="711"/>
      <c r="T82" s="711"/>
      <c r="U82" s="711"/>
      <c r="V82" s="711"/>
      <c r="W82" s="711"/>
      <c r="X82" s="712"/>
      <c r="Y82" s="434"/>
      <c r="Z82" s="432"/>
      <c r="AA82" s="432"/>
      <c r="AB82" s="433"/>
      <c r="AC82" s="1165"/>
      <c r="AD82" s="1166"/>
      <c r="AE82" s="1166"/>
      <c r="AF82" s="1167"/>
    </row>
    <row r="83" spans="1:32" ht="18.75" customHeight="1" x14ac:dyDescent="0.2">
      <c r="A83" s="393"/>
      <c r="B83" s="499"/>
      <c r="C83" s="394"/>
      <c r="D83" s="395"/>
      <c r="E83" s="442"/>
      <c r="F83" s="395"/>
      <c r="G83" s="499"/>
      <c r="H83" s="510" t="s">
        <v>54</v>
      </c>
      <c r="I83" s="591"/>
      <c r="J83" s="649"/>
      <c r="K83" s="650"/>
      <c r="L83" s="652"/>
      <c r="M83" s="649"/>
      <c r="N83" s="649"/>
      <c r="O83" s="649"/>
      <c r="P83" s="649"/>
      <c r="Q83" s="653"/>
      <c r="R83" s="653"/>
      <c r="S83" s="653"/>
      <c r="T83" s="653"/>
      <c r="U83" s="653"/>
      <c r="V83" s="653"/>
      <c r="W83" s="653"/>
      <c r="X83" s="654"/>
      <c r="Y83" s="536" t="s">
        <v>10</v>
      </c>
      <c r="Z83" s="389" t="s">
        <v>20</v>
      </c>
      <c r="AA83" s="389"/>
      <c r="AB83" s="398"/>
      <c r="AC83" s="1159"/>
      <c r="AD83" s="1160"/>
      <c r="AE83" s="1160"/>
      <c r="AF83" s="1161"/>
    </row>
    <row r="84" spans="1:32" ht="18.75" customHeight="1" x14ac:dyDescent="0.2">
      <c r="A84" s="542"/>
      <c r="B84" s="514"/>
      <c r="C84" s="400"/>
      <c r="D84" s="401"/>
      <c r="E84" s="520"/>
      <c r="F84" s="401"/>
      <c r="G84" s="514"/>
      <c r="H84" s="1082" t="s">
        <v>55</v>
      </c>
      <c r="I84" s="1168"/>
      <c r="J84" s="1095"/>
      <c r="K84" s="1095"/>
      <c r="L84" s="1095"/>
      <c r="M84" s="1096"/>
      <c r="N84" s="1095"/>
      <c r="O84" s="1095"/>
      <c r="P84" s="1095"/>
      <c r="Q84" s="657"/>
      <c r="R84" s="657"/>
      <c r="S84" s="657"/>
      <c r="T84" s="657"/>
      <c r="U84" s="657"/>
      <c r="V84" s="657"/>
      <c r="W84" s="657"/>
      <c r="X84" s="658"/>
      <c r="Y84" s="537" t="s">
        <v>10</v>
      </c>
      <c r="Z84" s="392" t="s">
        <v>21</v>
      </c>
      <c r="AA84" s="392"/>
      <c r="AB84" s="407"/>
      <c r="AC84" s="1162"/>
      <c r="AD84" s="1163"/>
      <c r="AE84" s="1163"/>
      <c r="AF84" s="1164"/>
    </row>
    <row r="85" spans="1:32" ht="14.15" customHeight="1" x14ac:dyDescent="0.2">
      <c r="A85" s="542"/>
      <c r="B85" s="514"/>
      <c r="C85" s="400"/>
      <c r="D85" s="401"/>
      <c r="E85" s="520"/>
      <c r="F85" s="401"/>
      <c r="G85" s="514"/>
      <c r="H85" s="1083"/>
      <c r="I85" s="1085"/>
      <c r="J85" s="1087"/>
      <c r="K85" s="1087"/>
      <c r="L85" s="1087"/>
      <c r="M85" s="1089"/>
      <c r="N85" s="1087"/>
      <c r="O85" s="1087"/>
      <c r="P85" s="1087"/>
      <c r="Q85" s="623"/>
      <c r="R85" s="623"/>
      <c r="S85" s="623"/>
      <c r="T85" s="623"/>
      <c r="U85" s="623"/>
      <c r="V85" s="623"/>
      <c r="W85" s="623"/>
      <c r="X85" s="624"/>
      <c r="Y85" s="410"/>
      <c r="Z85" s="406"/>
      <c r="AA85" s="406"/>
      <c r="AB85" s="407"/>
      <c r="AC85" s="1162"/>
      <c r="AD85" s="1163"/>
      <c r="AE85" s="1163"/>
      <c r="AF85" s="1164"/>
    </row>
    <row r="86" spans="1:32" ht="18.75" customHeight="1" x14ac:dyDescent="0.2">
      <c r="A86" s="542" t="s">
        <v>10</v>
      </c>
      <c r="B86" s="514">
        <v>31</v>
      </c>
      <c r="C86" s="400" t="s">
        <v>65</v>
      </c>
      <c r="D86" s="401"/>
      <c r="E86" s="520"/>
      <c r="F86" s="401"/>
      <c r="G86" s="514"/>
      <c r="H86" s="1082" t="s">
        <v>56</v>
      </c>
      <c r="I86" s="1170"/>
      <c r="J86" s="1097" t="s">
        <v>1011</v>
      </c>
      <c r="K86" s="1097"/>
      <c r="L86" s="1097"/>
      <c r="M86" s="1096"/>
      <c r="N86" s="1095"/>
      <c r="O86" s="1095"/>
      <c r="P86" s="1095"/>
      <c r="Q86" s="657"/>
      <c r="R86" s="657"/>
      <c r="S86" s="657"/>
      <c r="T86" s="657"/>
      <c r="U86" s="657"/>
      <c r="V86" s="657"/>
      <c r="W86" s="657"/>
      <c r="X86" s="658"/>
      <c r="Y86" s="410"/>
      <c r="Z86" s="406"/>
      <c r="AA86" s="406"/>
      <c r="AB86" s="407"/>
      <c r="AC86" s="1162"/>
      <c r="AD86" s="1163"/>
      <c r="AE86" s="1163"/>
      <c r="AF86" s="1164"/>
    </row>
    <row r="87" spans="1:32" ht="18.75" customHeight="1" x14ac:dyDescent="0.2">
      <c r="A87" s="399"/>
      <c r="B87" s="514"/>
      <c r="C87" s="400"/>
      <c r="D87" s="401"/>
      <c r="E87" s="520"/>
      <c r="F87" s="401"/>
      <c r="G87" s="514"/>
      <c r="H87" s="1083"/>
      <c r="I87" s="1184"/>
      <c r="J87" s="1098"/>
      <c r="K87" s="1098"/>
      <c r="L87" s="1098"/>
      <c r="M87" s="1089"/>
      <c r="N87" s="1087"/>
      <c r="O87" s="1087"/>
      <c r="P87" s="1087"/>
      <c r="Q87" s="623"/>
      <c r="R87" s="623"/>
      <c r="S87" s="623"/>
      <c r="T87" s="623"/>
      <c r="U87" s="623"/>
      <c r="V87" s="623"/>
      <c r="W87" s="623"/>
      <c r="X87" s="624"/>
      <c r="Y87" s="410"/>
      <c r="Z87" s="406"/>
      <c r="AA87" s="406"/>
      <c r="AB87" s="407"/>
      <c r="AC87" s="1162"/>
      <c r="AD87" s="1163"/>
      <c r="AE87" s="1163"/>
      <c r="AF87" s="1164"/>
    </row>
    <row r="88" spans="1:32" ht="18.75" customHeight="1" x14ac:dyDescent="0.2">
      <c r="A88" s="399"/>
      <c r="B88" s="514"/>
      <c r="C88" s="400"/>
      <c r="D88" s="401"/>
      <c r="E88" s="520"/>
      <c r="F88" s="401"/>
      <c r="G88" s="514"/>
      <c r="H88" s="531" t="s">
        <v>66</v>
      </c>
      <c r="I88" s="599"/>
      <c r="J88" s="663"/>
      <c r="K88" s="664"/>
      <c r="L88" s="666"/>
      <c r="M88" s="663"/>
      <c r="N88" s="663"/>
      <c r="O88" s="663"/>
      <c r="P88" s="663"/>
      <c r="Q88" s="667"/>
      <c r="R88" s="667"/>
      <c r="S88" s="667"/>
      <c r="T88" s="667"/>
      <c r="U88" s="667"/>
      <c r="V88" s="667"/>
      <c r="W88" s="667"/>
      <c r="X88" s="668"/>
      <c r="Y88" s="410"/>
      <c r="Z88" s="406"/>
      <c r="AA88" s="406"/>
      <c r="AB88" s="407"/>
      <c r="AC88" s="1162"/>
      <c r="AD88" s="1163"/>
      <c r="AE88" s="1163"/>
      <c r="AF88" s="1164"/>
    </row>
    <row r="89" spans="1:32" ht="18.75" customHeight="1" x14ac:dyDescent="0.2">
      <c r="A89" s="421"/>
      <c r="B89" s="501"/>
      <c r="C89" s="422"/>
      <c r="D89" s="423"/>
      <c r="E89" s="443"/>
      <c r="F89" s="423"/>
      <c r="G89" s="501"/>
      <c r="H89" s="532" t="s">
        <v>67</v>
      </c>
      <c r="I89" s="600"/>
      <c r="J89" s="713"/>
      <c r="K89" s="714"/>
      <c r="L89" s="715"/>
      <c r="M89" s="713"/>
      <c r="N89" s="716"/>
      <c r="O89" s="716"/>
      <c r="P89" s="716"/>
      <c r="Q89" s="717"/>
      <c r="R89" s="717"/>
      <c r="S89" s="717"/>
      <c r="T89" s="717"/>
      <c r="U89" s="717"/>
      <c r="V89" s="717"/>
      <c r="W89" s="717"/>
      <c r="X89" s="718"/>
      <c r="Y89" s="564"/>
      <c r="Z89" s="428"/>
      <c r="AA89" s="428"/>
      <c r="AB89" s="433"/>
      <c r="AC89" s="1165"/>
      <c r="AD89" s="1166"/>
      <c r="AE89" s="1166"/>
      <c r="AF89" s="1167"/>
    </row>
    <row r="90" spans="1:32" ht="18.75" customHeight="1" x14ac:dyDescent="0.2">
      <c r="A90" s="393"/>
      <c r="B90" s="499"/>
      <c r="C90" s="502"/>
      <c r="D90" s="396"/>
      <c r="E90" s="391"/>
      <c r="F90" s="396"/>
      <c r="G90" s="397"/>
      <c r="H90" s="444" t="s">
        <v>68</v>
      </c>
      <c r="I90" s="591"/>
      <c r="J90" s="719" t="s">
        <v>1000</v>
      </c>
      <c r="K90" s="719"/>
      <c r="L90" s="720"/>
      <c r="M90" s="721"/>
      <c r="N90" s="719"/>
      <c r="O90" s="719"/>
      <c r="P90" s="720"/>
      <c r="Q90" s="721"/>
      <c r="R90" s="722"/>
      <c r="S90" s="722"/>
      <c r="T90" s="722"/>
      <c r="U90" s="722"/>
      <c r="V90" s="722"/>
      <c r="W90" s="722"/>
      <c r="X90" s="723"/>
      <c r="Y90" s="595" t="s">
        <v>10</v>
      </c>
      <c r="Z90" s="389" t="s">
        <v>20</v>
      </c>
      <c r="AA90" s="389"/>
      <c r="AB90" s="398"/>
      <c r="AC90" s="536" t="s">
        <v>10</v>
      </c>
      <c r="AD90" s="389" t="s">
        <v>20</v>
      </c>
      <c r="AE90" s="389"/>
      <c r="AF90" s="398"/>
    </row>
    <row r="91" spans="1:32" ht="19.5" customHeight="1" x14ac:dyDescent="0.2">
      <c r="A91" s="399"/>
      <c r="B91" s="514"/>
      <c r="C91" s="400"/>
      <c r="D91" s="401"/>
      <c r="E91" s="519"/>
      <c r="F91" s="402"/>
      <c r="G91" s="403"/>
      <c r="H91" s="411" t="s">
        <v>22</v>
      </c>
      <c r="I91" s="543"/>
      <c r="J91" s="645"/>
      <c r="K91" s="645"/>
      <c r="L91" s="724"/>
      <c r="M91" s="646"/>
      <c r="N91" s="645"/>
      <c r="O91" s="646"/>
      <c r="P91" s="645"/>
      <c r="Q91" s="647"/>
      <c r="R91" s="647"/>
      <c r="S91" s="647"/>
      <c r="T91" s="647"/>
      <c r="U91" s="647"/>
      <c r="V91" s="647"/>
      <c r="W91" s="647"/>
      <c r="X91" s="648"/>
      <c r="Y91" s="537" t="s">
        <v>10</v>
      </c>
      <c r="Z91" s="392" t="s">
        <v>21</v>
      </c>
      <c r="AA91" s="406"/>
      <c r="AB91" s="407"/>
      <c r="AC91" s="537" t="s">
        <v>10</v>
      </c>
      <c r="AD91" s="392" t="s">
        <v>21</v>
      </c>
      <c r="AE91" s="406"/>
      <c r="AF91" s="407"/>
    </row>
    <row r="92" spans="1:32" ht="19.5" customHeight="1" x14ac:dyDescent="0.2">
      <c r="A92" s="399"/>
      <c r="B92" s="514"/>
      <c r="C92" s="400"/>
      <c r="D92" s="401"/>
      <c r="E92" s="519"/>
      <c r="F92" s="402"/>
      <c r="G92" s="403"/>
      <c r="H92" s="411" t="s">
        <v>69</v>
      </c>
      <c r="I92" s="543"/>
      <c r="J92" s="645"/>
      <c r="K92" s="645"/>
      <c r="L92" s="724"/>
      <c r="M92" s="646"/>
      <c r="N92" s="645"/>
      <c r="O92" s="646"/>
      <c r="P92" s="645"/>
      <c r="Q92" s="647"/>
      <c r="R92" s="647"/>
      <c r="S92" s="647"/>
      <c r="T92" s="647"/>
      <c r="U92" s="647"/>
      <c r="V92" s="647"/>
      <c r="W92" s="647"/>
      <c r="X92" s="648"/>
      <c r="Y92" s="537"/>
      <c r="Z92" s="392"/>
      <c r="AA92" s="406"/>
      <c r="AB92" s="407"/>
      <c r="AC92" s="537"/>
      <c r="AD92" s="392"/>
      <c r="AE92" s="406"/>
      <c r="AF92" s="407"/>
    </row>
    <row r="93" spans="1:32" ht="18.75" customHeight="1" x14ac:dyDescent="0.2">
      <c r="A93" s="399"/>
      <c r="B93" s="514"/>
      <c r="C93" s="496"/>
      <c r="D93" s="402"/>
      <c r="E93" s="519"/>
      <c r="F93" s="402"/>
      <c r="G93" s="403"/>
      <c r="H93" s="1082" t="s">
        <v>70</v>
      </c>
      <c r="I93" s="1131"/>
      <c r="J93" s="1137" t="s">
        <v>1012</v>
      </c>
      <c r="K93" s="1137"/>
      <c r="L93" s="1137"/>
      <c r="M93" s="1137"/>
      <c r="N93" s="1137"/>
      <c r="O93" s="1137"/>
      <c r="P93" s="1137"/>
      <c r="Q93" s="1137"/>
      <c r="R93" s="1137"/>
      <c r="S93" s="1137"/>
      <c r="T93" s="1137"/>
      <c r="U93" s="1137"/>
      <c r="V93" s="1137"/>
      <c r="W93" s="1137"/>
      <c r="X93" s="1138"/>
      <c r="Y93" s="491"/>
      <c r="Z93" s="491"/>
      <c r="AA93" s="491"/>
      <c r="AB93" s="407"/>
      <c r="AC93" s="491"/>
      <c r="AD93" s="491"/>
      <c r="AE93" s="406"/>
      <c r="AF93" s="407"/>
    </row>
    <row r="94" spans="1:32" ht="18.649999999999999" customHeight="1" x14ac:dyDescent="0.2">
      <c r="A94" s="399"/>
      <c r="B94" s="514"/>
      <c r="C94" s="496"/>
      <c r="D94" s="402"/>
      <c r="E94" s="519"/>
      <c r="F94" s="402"/>
      <c r="G94" s="403"/>
      <c r="H94" s="1090"/>
      <c r="I94" s="1132"/>
      <c r="J94" s="1139"/>
      <c r="K94" s="1139"/>
      <c r="L94" s="1139"/>
      <c r="M94" s="1139"/>
      <c r="N94" s="1139"/>
      <c r="O94" s="1139"/>
      <c r="P94" s="1139"/>
      <c r="Q94" s="1139"/>
      <c r="R94" s="1139"/>
      <c r="S94" s="1139"/>
      <c r="T94" s="1139"/>
      <c r="U94" s="1139"/>
      <c r="V94" s="1139"/>
      <c r="W94" s="1139"/>
      <c r="X94" s="1140"/>
      <c r="Y94" s="410"/>
      <c r="Z94" s="406"/>
      <c r="AA94" s="406"/>
      <c r="AB94" s="407"/>
      <c r="AC94" s="743" t="s">
        <v>990</v>
      </c>
      <c r="AD94" s="406"/>
      <c r="AE94" s="406"/>
      <c r="AF94" s="407"/>
    </row>
    <row r="95" spans="1:32" ht="3.65" customHeight="1" x14ac:dyDescent="0.2">
      <c r="A95" s="399"/>
      <c r="B95" s="514"/>
      <c r="C95" s="496"/>
      <c r="D95" s="402"/>
      <c r="E95" s="519"/>
      <c r="F95" s="402"/>
      <c r="G95" s="403"/>
      <c r="H95" s="1083"/>
      <c r="I95" s="1133"/>
      <c r="J95" s="1141"/>
      <c r="K95" s="1141"/>
      <c r="L95" s="1141"/>
      <c r="M95" s="1141"/>
      <c r="N95" s="1141"/>
      <c r="O95" s="1141"/>
      <c r="P95" s="1141"/>
      <c r="Q95" s="1141"/>
      <c r="R95" s="1141"/>
      <c r="S95" s="1141"/>
      <c r="T95" s="1141"/>
      <c r="U95" s="1141"/>
      <c r="V95" s="1141"/>
      <c r="W95" s="1141"/>
      <c r="X95" s="1142"/>
      <c r="Y95" s="410"/>
      <c r="Z95" s="406"/>
      <c r="AA95" s="406"/>
      <c r="AB95" s="407"/>
      <c r="AC95" s="410"/>
      <c r="AD95" s="406"/>
      <c r="AE95" s="406"/>
      <c r="AF95" s="407"/>
    </row>
    <row r="96" spans="1:32" ht="18.75" customHeight="1" x14ac:dyDescent="0.2">
      <c r="A96" s="399"/>
      <c r="B96" s="514"/>
      <c r="C96" s="496"/>
      <c r="D96" s="402"/>
      <c r="E96" s="519"/>
      <c r="F96" s="402"/>
      <c r="G96" s="403"/>
      <c r="H96" s="512" t="s">
        <v>71</v>
      </c>
      <c r="I96" s="537"/>
      <c r="J96" s="725" t="s">
        <v>1001</v>
      </c>
      <c r="K96" s="638"/>
      <c r="L96" s="726"/>
      <c r="M96" s="639"/>
      <c r="N96" s="638"/>
      <c r="O96" s="727"/>
      <c r="P96" s="727"/>
      <c r="Q96" s="727"/>
      <c r="R96" s="727"/>
      <c r="S96" s="727"/>
      <c r="T96" s="727"/>
      <c r="U96" s="727"/>
      <c r="V96" s="727"/>
      <c r="W96" s="727"/>
      <c r="X96" s="728"/>
      <c r="Y96" s="410"/>
      <c r="Z96" s="406"/>
      <c r="AA96" s="406"/>
      <c r="AB96" s="407"/>
      <c r="AC96" s="410"/>
      <c r="AD96" s="406"/>
      <c r="AE96" s="406"/>
      <c r="AF96" s="407"/>
    </row>
    <row r="97" spans="1:32" ht="14.15" customHeight="1" x14ac:dyDescent="0.2">
      <c r="A97" s="399"/>
      <c r="B97" s="514"/>
      <c r="C97" s="496"/>
      <c r="D97" s="402"/>
      <c r="E97" s="519"/>
      <c r="F97" s="402"/>
      <c r="G97" s="403"/>
      <c r="H97" s="1082" t="s">
        <v>72</v>
      </c>
      <c r="I97" s="1168"/>
      <c r="J97" s="1097"/>
      <c r="K97" s="1097"/>
      <c r="L97" s="1180"/>
      <c r="M97" s="1097"/>
      <c r="N97" s="1097"/>
      <c r="O97" s="641"/>
      <c r="P97" s="641"/>
      <c r="Q97" s="641"/>
      <c r="R97" s="641"/>
      <c r="S97" s="641"/>
      <c r="T97" s="641"/>
      <c r="U97" s="641"/>
      <c r="V97" s="641"/>
      <c r="W97" s="641"/>
      <c r="X97" s="642"/>
      <c r="Y97" s="410"/>
      <c r="Z97" s="406"/>
      <c r="AA97" s="406"/>
      <c r="AB97" s="407"/>
      <c r="AC97" s="410"/>
      <c r="AD97" s="406"/>
      <c r="AE97" s="406"/>
      <c r="AF97" s="407"/>
    </row>
    <row r="98" spans="1:32" ht="14.15" customHeight="1" x14ac:dyDescent="0.2">
      <c r="A98" s="399"/>
      <c r="B98" s="514"/>
      <c r="C98" s="496"/>
      <c r="D98" s="402"/>
      <c r="E98" s="519"/>
      <c r="F98" s="402"/>
      <c r="G98" s="403"/>
      <c r="H98" s="1083"/>
      <c r="I98" s="1085"/>
      <c r="J98" s="1098"/>
      <c r="K98" s="1098"/>
      <c r="L98" s="1181"/>
      <c r="M98" s="1098"/>
      <c r="N98" s="1098"/>
      <c r="O98" s="643"/>
      <c r="P98" s="643"/>
      <c r="Q98" s="643"/>
      <c r="R98" s="643"/>
      <c r="S98" s="643"/>
      <c r="T98" s="643"/>
      <c r="U98" s="643"/>
      <c r="V98" s="643"/>
      <c r="W98" s="643"/>
      <c r="X98" s="644"/>
      <c r="Y98" s="410"/>
      <c r="Z98" s="406"/>
      <c r="AA98" s="406"/>
      <c r="AB98" s="407"/>
      <c r="AC98" s="410"/>
      <c r="AD98" s="406"/>
      <c r="AE98" s="406"/>
      <c r="AF98" s="407"/>
    </row>
    <row r="99" spans="1:32" ht="14.15" customHeight="1" x14ac:dyDescent="0.2">
      <c r="A99" s="399"/>
      <c r="B99" s="514"/>
      <c r="C99" s="496"/>
      <c r="D99" s="402"/>
      <c r="E99" s="519"/>
      <c r="F99" s="402"/>
      <c r="G99" s="403"/>
      <c r="H99" s="1082" t="s">
        <v>73</v>
      </c>
      <c r="I99" s="1168"/>
      <c r="J99" s="1097"/>
      <c r="K99" s="1097"/>
      <c r="L99" s="1180"/>
      <c r="M99" s="1097"/>
      <c r="N99" s="1097"/>
      <c r="O99" s="641"/>
      <c r="P99" s="641"/>
      <c r="Q99" s="641"/>
      <c r="R99" s="641"/>
      <c r="S99" s="641"/>
      <c r="T99" s="641"/>
      <c r="U99" s="641"/>
      <c r="V99" s="641"/>
      <c r="W99" s="641"/>
      <c r="X99" s="642"/>
      <c r="Y99" s="410"/>
      <c r="Z99" s="406"/>
      <c r="AA99" s="406"/>
      <c r="AB99" s="407"/>
      <c r="AC99" s="410"/>
      <c r="AD99" s="406"/>
      <c r="AE99" s="406"/>
      <c r="AF99" s="407"/>
    </row>
    <row r="100" spans="1:32" ht="14.15" customHeight="1" x14ac:dyDescent="0.2">
      <c r="A100" s="399"/>
      <c r="B100" s="514"/>
      <c r="C100" s="496"/>
      <c r="D100" s="402"/>
      <c r="E100" s="519"/>
      <c r="F100" s="402"/>
      <c r="G100" s="403"/>
      <c r="H100" s="1083"/>
      <c r="I100" s="1085"/>
      <c r="J100" s="1098"/>
      <c r="K100" s="1098"/>
      <c r="L100" s="1181"/>
      <c r="M100" s="1098"/>
      <c r="N100" s="1098"/>
      <c r="O100" s="643"/>
      <c r="P100" s="643"/>
      <c r="Q100" s="643"/>
      <c r="R100" s="643"/>
      <c r="S100" s="643"/>
      <c r="T100" s="643"/>
      <c r="U100" s="643"/>
      <c r="V100" s="643"/>
      <c r="W100" s="643"/>
      <c r="X100" s="644"/>
      <c r="Y100" s="410"/>
      <c r="Z100" s="406"/>
      <c r="AA100" s="406"/>
      <c r="AB100" s="407"/>
      <c r="AC100" s="410"/>
      <c r="AD100" s="406"/>
      <c r="AE100" s="406"/>
      <c r="AF100" s="407"/>
    </row>
    <row r="101" spans="1:32" ht="14.15" customHeight="1" x14ac:dyDescent="0.2">
      <c r="A101" s="399"/>
      <c r="B101" s="514"/>
      <c r="C101" s="496"/>
      <c r="D101" s="402"/>
      <c r="E101" s="519"/>
      <c r="F101" s="402"/>
      <c r="G101" s="403"/>
      <c r="H101" s="1082" t="s">
        <v>74</v>
      </c>
      <c r="I101" s="1168"/>
      <c r="J101" s="1097"/>
      <c r="K101" s="1097"/>
      <c r="L101" s="1180"/>
      <c r="M101" s="1097"/>
      <c r="N101" s="1097"/>
      <c r="O101" s="641"/>
      <c r="P101" s="641"/>
      <c r="Q101" s="641"/>
      <c r="R101" s="641"/>
      <c r="S101" s="641"/>
      <c r="T101" s="641"/>
      <c r="U101" s="641"/>
      <c r="V101" s="641"/>
      <c r="W101" s="641"/>
      <c r="X101" s="642"/>
      <c r="Y101" s="410"/>
      <c r="Z101" s="406"/>
      <c r="AA101" s="406"/>
      <c r="AB101" s="407"/>
      <c r="AC101" s="410"/>
      <c r="AD101" s="406"/>
      <c r="AE101" s="406"/>
      <c r="AF101" s="407"/>
    </row>
    <row r="102" spans="1:32" ht="14.15" customHeight="1" x14ac:dyDescent="0.2">
      <c r="A102" s="399"/>
      <c r="B102" s="514"/>
      <c r="C102" s="496"/>
      <c r="D102" s="402"/>
      <c r="E102" s="519"/>
      <c r="F102" s="402"/>
      <c r="G102" s="403"/>
      <c r="H102" s="1083"/>
      <c r="I102" s="1085"/>
      <c r="J102" s="1098"/>
      <c r="K102" s="1098"/>
      <c r="L102" s="1181"/>
      <c r="M102" s="1098"/>
      <c r="N102" s="1098"/>
      <c r="O102" s="643"/>
      <c r="P102" s="643"/>
      <c r="Q102" s="643"/>
      <c r="R102" s="643"/>
      <c r="S102" s="643"/>
      <c r="T102" s="643"/>
      <c r="U102" s="643"/>
      <c r="V102" s="643"/>
      <c r="W102" s="643"/>
      <c r="X102" s="644"/>
      <c r="Y102" s="410"/>
      <c r="Z102" s="406"/>
      <c r="AA102" s="406"/>
      <c r="AB102" s="407"/>
      <c r="AC102" s="410"/>
      <c r="AD102" s="406"/>
      <c r="AE102" s="406"/>
      <c r="AF102" s="407"/>
    </row>
    <row r="103" spans="1:32" ht="14.15" customHeight="1" x14ac:dyDescent="0.2">
      <c r="A103" s="399"/>
      <c r="B103" s="514"/>
      <c r="C103" s="496"/>
      <c r="D103" s="402"/>
      <c r="E103" s="519"/>
      <c r="F103" s="402"/>
      <c r="G103" s="403"/>
      <c r="H103" s="1082" t="s">
        <v>75</v>
      </c>
      <c r="I103" s="1168"/>
      <c r="J103" s="1097"/>
      <c r="K103" s="1097"/>
      <c r="L103" s="1180"/>
      <c r="M103" s="1097"/>
      <c r="N103" s="1097"/>
      <c r="O103" s="641"/>
      <c r="P103" s="641"/>
      <c r="Q103" s="641"/>
      <c r="R103" s="641"/>
      <c r="S103" s="641"/>
      <c r="T103" s="641"/>
      <c r="U103" s="641"/>
      <c r="V103" s="641"/>
      <c r="W103" s="641"/>
      <c r="X103" s="642"/>
      <c r="Y103" s="410"/>
      <c r="Z103" s="406"/>
      <c r="AA103" s="406"/>
      <c r="AB103" s="407"/>
      <c r="AC103" s="410"/>
      <c r="AD103" s="406"/>
      <c r="AE103" s="406"/>
      <c r="AF103" s="407"/>
    </row>
    <row r="104" spans="1:32" ht="14.15" customHeight="1" x14ac:dyDescent="0.2">
      <c r="A104" s="399"/>
      <c r="B104" s="514"/>
      <c r="C104" s="496"/>
      <c r="D104" s="537" t="s">
        <v>10</v>
      </c>
      <c r="E104" s="519" t="s">
        <v>76</v>
      </c>
      <c r="F104" s="402"/>
      <c r="G104" s="403"/>
      <c r="H104" s="1083"/>
      <c r="I104" s="1085"/>
      <c r="J104" s="1098"/>
      <c r="K104" s="1098"/>
      <c r="L104" s="1181"/>
      <c r="M104" s="1098"/>
      <c r="N104" s="1098"/>
      <c r="O104" s="643"/>
      <c r="P104" s="643"/>
      <c r="Q104" s="643"/>
      <c r="R104" s="643"/>
      <c r="S104" s="643"/>
      <c r="T104" s="643"/>
      <c r="U104" s="643"/>
      <c r="V104" s="643"/>
      <c r="W104" s="643"/>
      <c r="X104" s="644"/>
      <c r="Y104" s="410"/>
      <c r="Z104" s="406"/>
      <c r="AA104" s="406"/>
      <c r="AB104" s="407"/>
      <c r="AC104" s="410"/>
      <c r="AD104" s="406"/>
      <c r="AE104" s="406"/>
      <c r="AF104" s="407"/>
    </row>
    <row r="105" spans="1:32" ht="18.75" customHeight="1" x14ac:dyDescent="0.2">
      <c r="A105" s="542" t="s">
        <v>10</v>
      </c>
      <c r="B105" s="514">
        <v>15</v>
      </c>
      <c r="C105" s="496" t="s">
        <v>77</v>
      </c>
      <c r="D105" s="537" t="s">
        <v>10</v>
      </c>
      <c r="E105" s="519" t="s">
        <v>78</v>
      </c>
      <c r="F105" s="402"/>
      <c r="G105" s="403"/>
      <c r="H105" s="446" t="s">
        <v>79</v>
      </c>
      <c r="I105" s="543"/>
      <c r="J105" s="638" t="s">
        <v>1002</v>
      </c>
      <c r="K105" s="638"/>
      <c r="L105" s="729"/>
      <c r="M105" s="638"/>
      <c r="N105" s="727"/>
      <c r="O105" s="727"/>
      <c r="P105" s="727"/>
      <c r="Q105" s="727"/>
      <c r="R105" s="727"/>
      <c r="S105" s="727"/>
      <c r="T105" s="727"/>
      <c r="U105" s="727"/>
      <c r="V105" s="727"/>
      <c r="W105" s="727"/>
      <c r="X105" s="728"/>
      <c r="Y105" s="410"/>
      <c r="Z105" s="406"/>
      <c r="AA105" s="406"/>
      <c r="AB105" s="407"/>
      <c r="AC105" s="410"/>
      <c r="AD105" s="406"/>
      <c r="AE105" s="406"/>
      <c r="AF105" s="407"/>
    </row>
    <row r="106" spans="1:32" ht="18.75" customHeight="1" x14ac:dyDescent="0.2">
      <c r="A106" s="399"/>
      <c r="B106" s="514"/>
      <c r="C106" s="496"/>
      <c r="D106" s="537" t="s">
        <v>10</v>
      </c>
      <c r="E106" s="519" t="s">
        <v>1010</v>
      </c>
      <c r="F106" s="402"/>
      <c r="G106" s="403"/>
      <c r="H106" s="512" t="s">
        <v>81</v>
      </c>
      <c r="I106" s="537"/>
      <c r="J106" s="638" t="s">
        <v>1003</v>
      </c>
      <c r="K106" s="643"/>
      <c r="L106" s="729"/>
      <c r="M106" s="643"/>
      <c r="N106" s="638"/>
      <c r="O106" s="639"/>
      <c r="P106" s="638"/>
      <c r="Q106" s="727"/>
      <c r="R106" s="727"/>
      <c r="S106" s="727"/>
      <c r="T106" s="727"/>
      <c r="U106" s="727"/>
      <c r="V106" s="727"/>
      <c r="W106" s="727"/>
      <c r="X106" s="728"/>
      <c r="Y106" s="410"/>
      <c r="Z106" s="406"/>
      <c r="AA106" s="406"/>
      <c r="AB106" s="407"/>
      <c r="AC106" s="410"/>
      <c r="AD106" s="406"/>
      <c r="AE106" s="406"/>
      <c r="AF106" s="407"/>
    </row>
    <row r="107" spans="1:32" ht="18.75" customHeight="1" x14ac:dyDescent="0.2">
      <c r="A107" s="399"/>
      <c r="B107" s="514"/>
      <c r="C107" s="496"/>
      <c r="D107" s="402"/>
      <c r="E107" s="1214" t="s">
        <v>1016</v>
      </c>
      <c r="F107" s="402"/>
      <c r="G107" s="403"/>
      <c r="H107" s="512" t="s">
        <v>82</v>
      </c>
      <c r="I107" s="540"/>
      <c r="J107" s="638" t="s">
        <v>1004</v>
      </c>
      <c r="K107" s="638"/>
      <c r="L107" s="639"/>
      <c r="M107" s="638"/>
      <c r="N107" s="727"/>
      <c r="O107" s="727"/>
      <c r="P107" s="727"/>
      <c r="Q107" s="727"/>
      <c r="R107" s="727"/>
      <c r="S107" s="727"/>
      <c r="T107" s="727"/>
      <c r="U107" s="727"/>
      <c r="V107" s="727"/>
      <c r="W107" s="727"/>
      <c r="X107" s="728"/>
      <c r="Y107" s="410"/>
      <c r="Z107" s="406"/>
      <c r="AA107" s="406"/>
      <c r="AB107" s="407"/>
      <c r="AC107" s="410"/>
      <c r="AD107" s="406"/>
      <c r="AE107" s="406"/>
      <c r="AF107" s="407"/>
    </row>
    <row r="108" spans="1:32" ht="18.75" customHeight="1" x14ac:dyDescent="0.2">
      <c r="A108" s="399"/>
      <c r="B108" s="514"/>
      <c r="C108" s="496"/>
      <c r="D108" s="402"/>
      <c r="E108" s="1214"/>
      <c r="F108" s="402"/>
      <c r="G108" s="403"/>
      <c r="H108" s="512" t="s">
        <v>83</v>
      </c>
      <c r="I108" s="540"/>
      <c r="J108" s="638"/>
      <c r="K108" s="638"/>
      <c r="L108" s="730"/>
      <c r="M108" s="638"/>
      <c r="N108" s="638"/>
      <c r="O108" s="639"/>
      <c r="P108" s="638"/>
      <c r="Q108" s="727"/>
      <c r="R108" s="727"/>
      <c r="S108" s="727"/>
      <c r="T108" s="727"/>
      <c r="U108" s="727"/>
      <c r="V108" s="727"/>
      <c r="W108" s="727"/>
      <c r="X108" s="728"/>
      <c r="Y108" s="410"/>
      <c r="Z108" s="406"/>
      <c r="AA108" s="406"/>
      <c r="AB108" s="407"/>
      <c r="AC108" s="410"/>
      <c r="AD108" s="406"/>
      <c r="AE108" s="406"/>
      <c r="AF108" s="407"/>
    </row>
    <row r="109" spans="1:32" ht="18.75" customHeight="1" x14ac:dyDescent="0.2">
      <c r="A109" s="399"/>
      <c r="B109" s="514"/>
      <c r="C109" s="496"/>
      <c r="D109" s="402"/>
      <c r="E109" s="1214"/>
      <c r="F109" s="402"/>
      <c r="G109" s="403"/>
      <c r="H109" s="512" t="s">
        <v>84</v>
      </c>
      <c r="I109" s="540"/>
      <c r="J109" s="638" t="s">
        <v>1005</v>
      </c>
      <c r="K109" s="638"/>
      <c r="L109" s="730"/>
      <c r="M109" s="638"/>
      <c r="N109" s="731"/>
      <c r="O109" s="731"/>
      <c r="P109" s="639"/>
      <c r="Q109" s="638"/>
      <c r="R109" s="731"/>
      <c r="S109" s="731"/>
      <c r="T109" s="731"/>
      <c r="U109" s="731"/>
      <c r="V109" s="731"/>
      <c r="W109" s="731"/>
      <c r="X109" s="732"/>
      <c r="Y109" s="410"/>
      <c r="Z109" s="406"/>
      <c r="AA109" s="406"/>
      <c r="AB109" s="407"/>
      <c r="AC109" s="410"/>
      <c r="AD109" s="406"/>
      <c r="AE109" s="406"/>
      <c r="AF109" s="407"/>
    </row>
    <row r="110" spans="1:32" ht="18.75" customHeight="1" x14ac:dyDescent="0.2">
      <c r="A110" s="399"/>
      <c r="B110" s="514"/>
      <c r="C110" s="496"/>
      <c r="D110" s="402"/>
      <c r="E110" s="519"/>
      <c r="F110" s="402"/>
      <c r="G110" s="403"/>
      <c r="H110" s="512" t="s">
        <v>85</v>
      </c>
      <c r="I110" s="540"/>
      <c r="J110" s="638"/>
      <c r="K110" s="638"/>
      <c r="L110" s="729"/>
      <c r="M110" s="638"/>
      <c r="N110" s="727"/>
      <c r="O110" s="727"/>
      <c r="P110" s="727"/>
      <c r="Q110" s="727"/>
      <c r="R110" s="727"/>
      <c r="S110" s="727"/>
      <c r="T110" s="727"/>
      <c r="U110" s="727"/>
      <c r="V110" s="727"/>
      <c r="W110" s="727"/>
      <c r="X110" s="728"/>
      <c r="Y110" s="410"/>
      <c r="Z110" s="406"/>
      <c r="AA110" s="406"/>
      <c r="AB110" s="407"/>
      <c r="AC110" s="410"/>
      <c r="AD110" s="406"/>
      <c r="AE110" s="406"/>
      <c r="AF110" s="407"/>
    </row>
    <row r="111" spans="1:32" ht="18.75" customHeight="1" x14ac:dyDescent="0.2">
      <c r="A111" s="399"/>
      <c r="B111" s="514"/>
      <c r="C111" s="496"/>
      <c r="D111" s="402"/>
      <c r="E111" s="519"/>
      <c r="F111" s="402"/>
      <c r="G111" s="403"/>
      <c r="H111" s="511" t="s">
        <v>86</v>
      </c>
      <c r="I111" s="540"/>
      <c r="J111" s="638" t="s">
        <v>1024</v>
      </c>
      <c r="K111" s="638"/>
      <c r="L111" s="639"/>
      <c r="M111" s="638"/>
      <c r="N111" s="727"/>
      <c r="O111" s="727"/>
      <c r="P111" s="727"/>
      <c r="Q111" s="727"/>
      <c r="R111" s="727"/>
      <c r="S111" s="727"/>
      <c r="T111" s="727"/>
      <c r="U111" s="727"/>
      <c r="V111" s="727"/>
      <c r="W111" s="727"/>
      <c r="X111" s="728"/>
      <c r="Y111" s="410"/>
      <c r="Z111" s="406"/>
      <c r="AA111" s="406"/>
      <c r="AB111" s="407"/>
      <c r="AC111" s="410"/>
      <c r="AD111" s="406"/>
      <c r="AE111" s="406"/>
      <c r="AF111" s="407"/>
    </row>
    <row r="112" spans="1:32" ht="18.75" customHeight="1" x14ac:dyDescent="0.2">
      <c r="A112" s="399"/>
      <c r="B112" s="514"/>
      <c r="C112" s="496"/>
      <c r="D112" s="402"/>
      <c r="E112" s="519"/>
      <c r="F112" s="402"/>
      <c r="G112" s="403"/>
      <c r="H112" s="511" t="s">
        <v>87</v>
      </c>
      <c r="I112" s="543"/>
      <c r="J112" s="638"/>
      <c r="K112" s="638"/>
      <c r="L112" s="729"/>
      <c r="M112" s="638"/>
      <c r="N112" s="727"/>
      <c r="O112" s="727"/>
      <c r="P112" s="727"/>
      <c r="Q112" s="727"/>
      <c r="R112" s="727"/>
      <c r="S112" s="727"/>
      <c r="T112" s="727"/>
      <c r="U112" s="727"/>
      <c r="V112" s="727"/>
      <c r="W112" s="727"/>
      <c r="X112" s="728"/>
      <c r="Y112" s="410"/>
      <c r="Z112" s="406"/>
      <c r="AA112" s="406"/>
      <c r="AB112" s="407"/>
      <c r="AC112" s="410"/>
      <c r="AD112" s="406"/>
      <c r="AE112" s="406"/>
      <c r="AF112" s="407"/>
    </row>
    <row r="113" spans="1:32" ht="18.75" customHeight="1" x14ac:dyDescent="0.2">
      <c r="A113" s="399"/>
      <c r="B113" s="514"/>
      <c r="C113" s="496"/>
      <c r="D113" s="402"/>
      <c r="E113" s="519"/>
      <c r="F113" s="402"/>
      <c r="G113" s="403"/>
      <c r="H113" s="438" t="s">
        <v>88</v>
      </c>
      <c r="I113" s="552"/>
      <c r="J113" s="638" t="s">
        <v>1005</v>
      </c>
      <c r="K113" s="638"/>
      <c r="L113" s="733"/>
      <c r="M113" s="638"/>
      <c r="N113" s="727"/>
      <c r="O113" s="727"/>
      <c r="P113" s="727"/>
      <c r="Q113" s="727"/>
      <c r="R113" s="727"/>
      <c r="S113" s="727"/>
      <c r="T113" s="727"/>
      <c r="U113" s="727"/>
      <c r="V113" s="727"/>
      <c r="W113" s="727"/>
      <c r="X113" s="728"/>
      <c r="Y113" s="410"/>
      <c r="Z113" s="406"/>
      <c r="AA113" s="406"/>
      <c r="AB113" s="407"/>
      <c r="AC113" s="410"/>
      <c r="AD113" s="406"/>
      <c r="AE113" s="406"/>
      <c r="AF113" s="407"/>
    </row>
    <row r="114" spans="1:32" ht="18.75" customHeight="1" x14ac:dyDescent="0.2">
      <c r="A114" s="399"/>
      <c r="B114" s="514"/>
      <c r="C114" s="496"/>
      <c r="D114" s="402"/>
      <c r="E114" s="519"/>
      <c r="F114" s="402"/>
      <c r="G114" s="403"/>
      <c r="H114" s="512" t="s">
        <v>89</v>
      </c>
      <c r="I114" s="543"/>
      <c r="J114" s="638" t="s">
        <v>1005</v>
      </c>
      <c r="K114" s="638"/>
      <c r="L114" s="733"/>
      <c r="M114" s="638"/>
      <c r="N114" s="727"/>
      <c r="O114" s="727"/>
      <c r="P114" s="727"/>
      <c r="Q114" s="727"/>
      <c r="R114" s="727"/>
      <c r="S114" s="727"/>
      <c r="T114" s="727"/>
      <c r="U114" s="727"/>
      <c r="V114" s="727"/>
      <c r="W114" s="727"/>
      <c r="X114" s="728"/>
      <c r="Y114" s="410"/>
      <c r="Z114" s="406"/>
      <c r="AA114" s="406"/>
      <c r="AB114" s="407"/>
      <c r="AC114" s="410"/>
      <c r="AD114" s="406"/>
      <c r="AE114" s="406"/>
      <c r="AF114" s="407"/>
    </row>
    <row r="115" spans="1:32" ht="18.75" customHeight="1" x14ac:dyDescent="0.2">
      <c r="A115" s="399"/>
      <c r="B115" s="514"/>
      <c r="C115" s="496"/>
      <c r="D115" s="402"/>
      <c r="E115" s="519"/>
      <c r="F115" s="402"/>
      <c r="G115" s="403"/>
      <c r="H115" s="512" t="s">
        <v>90</v>
      </c>
      <c r="I115" s="537"/>
      <c r="J115" s="638"/>
      <c r="K115" s="638"/>
      <c r="L115" s="733"/>
      <c r="M115" s="638"/>
      <c r="N115" s="727"/>
      <c r="O115" s="727"/>
      <c r="P115" s="727"/>
      <c r="Q115" s="727"/>
      <c r="R115" s="727"/>
      <c r="S115" s="727"/>
      <c r="T115" s="727"/>
      <c r="U115" s="727"/>
      <c r="V115" s="727"/>
      <c r="W115" s="727"/>
      <c r="X115" s="728"/>
      <c r="Y115" s="410"/>
      <c r="Z115" s="406"/>
      <c r="AA115" s="406"/>
      <c r="AB115" s="407"/>
      <c r="AC115" s="410"/>
      <c r="AD115" s="406"/>
      <c r="AE115" s="406"/>
      <c r="AF115" s="407"/>
    </row>
    <row r="116" spans="1:32" ht="18.75" customHeight="1" x14ac:dyDescent="0.2">
      <c r="A116" s="399"/>
      <c r="B116" s="514"/>
      <c r="C116" s="496"/>
      <c r="D116" s="402"/>
      <c r="E116" s="519"/>
      <c r="F116" s="402"/>
      <c r="G116" s="403"/>
      <c r="H116" s="511" t="s">
        <v>91</v>
      </c>
      <c r="I116" s="543"/>
      <c r="J116" s="638" t="s">
        <v>1006</v>
      </c>
      <c r="K116" s="638"/>
      <c r="L116" s="639"/>
      <c r="M116" s="638"/>
      <c r="N116" s="638"/>
      <c r="O116" s="639"/>
      <c r="P116" s="638"/>
      <c r="Q116" s="638"/>
      <c r="R116" s="639"/>
      <c r="S116" s="638"/>
      <c r="T116" s="638"/>
      <c r="U116" s="727"/>
      <c r="V116" s="727"/>
      <c r="W116" s="727"/>
      <c r="X116" s="728"/>
      <c r="Y116" s="410"/>
      <c r="Z116" s="406"/>
      <c r="AA116" s="406"/>
      <c r="AB116" s="407"/>
      <c r="AC116" s="410"/>
      <c r="AD116" s="406"/>
      <c r="AE116" s="406"/>
      <c r="AF116" s="407"/>
    </row>
    <row r="117" spans="1:32" ht="18.75" customHeight="1" x14ac:dyDescent="0.2">
      <c r="A117" s="399"/>
      <c r="B117" s="514"/>
      <c r="C117" s="400"/>
      <c r="D117" s="401"/>
      <c r="E117" s="519"/>
      <c r="F117" s="402"/>
      <c r="G117" s="403"/>
      <c r="H117" s="1134" t="s">
        <v>39</v>
      </c>
      <c r="I117" s="544"/>
      <c r="J117" s="1143" t="s">
        <v>1018</v>
      </c>
      <c r="K117" s="1144"/>
      <c r="L117" s="1144"/>
      <c r="M117" s="1144"/>
      <c r="N117" s="1144"/>
      <c r="O117" s="1144"/>
      <c r="P117" s="1144"/>
      <c r="Q117" s="1144"/>
      <c r="R117" s="1144"/>
      <c r="S117" s="1144"/>
      <c r="T117" s="1144"/>
      <c r="U117" s="1144"/>
      <c r="V117" s="1144"/>
      <c r="W117" s="1144"/>
      <c r="X117" s="1145"/>
      <c r="Y117" s="406"/>
      <c r="Z117" s="406"/>
      <c r="AA117" s="406"/>
      <c r="AB117" s="407"/>
      <c r="AC117" s="410"/>
      <c r="AD117" s="406"/>
      <c r="AE117" s="406"/>
      <c r="AF117" s="407"/>
    </row>
    <row r="118" spans="1:32" ht="18.649999999999999" hidden="1" customHeight="1" x14ac:dyDescent="0.2">
      <c r="A118" s="399"/>
      <c r="B118" s="514"/>
      <c r="C118" s="400"/>
      <c r="D118" s="401"/>
      <c r="E118" s="519"/>
      <c r="F118" s="402"/>
      <c r="G118" s="403"/>
      <c r="H118" s="1136"/>
      <c r="I118" s="599"/>
      <c r="J118" s="1146"/>
      <c r="K118" s="1146"/>
      <c r="L118" s="1146"/>
      <c r="M118" s="1146"/>
      <c r="N118" s="1146"/>
      <c r="O118" s="1146"/>
      <c r="P118" s="1146"/>
      <c r="Q118" s="1146"/>
      <c r="R118" s="1146"/>
      <c r="S118" s="1146"/>
      <c r="T118" s="1146"/>
      <c r="U118" s="1146"/>
      <c r="V118" s="1146"/>
      <c r="W118" s="1146"/>
      <c r="X118" s="1147"/>
      <c r="Y118" s="406"/>
      <c r="Z118" s="406"/>
      <c r="AA118" s="406"/>
      <c r="AB118" s="407"/>
      <c r="AC118" s="410"/>
      <c r="AD118" s="406"/>
      <c r="AE118" s="406"/>
      <c r="AF118" s="407"/>
    </row>
    <row r="119" spans="1:32" ht="12.65" hidden="1" customHeight="1" x14ac:dyDescent="0.2">
      <c r="A119" s="399"/>
      <c r="B119" s="514"/>
      <c r="C119" s="400"/>
      <c r="D119" s="401"/>
      <c r="E119" s="519"/>
      <c r="F119" s="402"/>
      <c r="G119" s="403"/>
      <c r="H119" s="1136"/>
      <c r="I119" s="599"/>
      <c r="J119" s="1146"/>
      <c r="K119" s="1146"/>
      <c r="L119" s="1146"/>
      <c r="M119" s="1146"/>
      <c r="N119" s="1146"/>
      <c r="O119" s="1146"/>
      <c r="P119" s="1146"/>
      <c r="Q119" s="1146"/>
      <c r="R119" s="1146"/>
      <c r="S119" s="1146"/>
      <c r="T119" s="1146"/>
      <c r="U119" s="1146"/>
      <c r="V119" s="1146"/>
      <c r="W119" s="1146"/>
      <c r="X119" s="1147"/>
      <c r="Y119" s="406"/>
      <c r="Z119" s="406"/>
      <c r="AA119" s="406"/>
      <c r="AB119" s="407"/>
      <c r="AC119" s="410"/>
      <c r="AD119" s="406"/>
      <c r="AE119" s="406"/>
      <c r="AF119" s="407"/>
    </row>
    <row r="120" spans="1:32" ht="18.649999999999999" hidden="1" customHeight="1" x14ac:dyDescent="0.2">
      <c r="A120" s="399"/>
      <c r="B120" s="514"/>
      <c r="C120" s="400"/>
      <c r="D120" s="401"/>
      <c r="E120" s="519"/>
      <c r="F120" s="402"/>
      <c r="G120" s="403"/>
      <c r="H120" s="1136"/>
      <c r="I120" s="599"/>
      <c r="J120" s="1146"/>
      <c r="K120" s="1146"/>
      <c r="L120" s="1146"/>
      <c r="M120" s="1146"/>
      <c r="N120" s="1146"/>
      <c r="O120" s="1146"/>
      <c r="P120" s="1146"/>
      <c r="Q120" s="1146"/>
      <c r="R120" s="1146"/>
      <c r="S120" s="1146"/>
      <c r="T120" s="1146"/>
      <c r="U120" s="1146"/>
      <c r="V120" s="1146"/>
      <c r="W120" s="1146"/>
      <c r="X120" s="1147"/>
      <c r="Y120" s="406"/>
      <c r="Z120" s="406"/>
      <c r="AA120" s="406"/>
      <c r="AB120" s="407"/>
      <c r="AC120" s="410"/>
      <c r="AD120" s="406"/>
      <c r="AE120" s="406"/>
      <c r="AF120" s="407"/>
    </row>
    <row r="121" spans="1:32" ht="18.649999999999999" hidden="1" customHeight="1" x14ac:dyDescent="0.2">
      <c r="A121" s="399"/>
      <c r="B121" s="514"/>
      <c r="C121" s="400"/>
      <c r="D121" s="401"/>
      <c r="E121" s="519"/>
      <c r="F121" s="402"/>
      <c r="G121" s="403"/>
      <c r="H121" s="1136"/>
      <c r="I121" s="599"/>
      <c r="J121" s="1146"/>
      <c r="K121" s="1146"/>
      <c r="L121" s="1146"/>
      <c r="M121" s="1146"/>
      <c r="N121" s="1146"/>
      <c r="O121" s="1146"/>
      <c r="P121" s="1146"/>
      <c r="Q121" s="1146"/>
      <c r="R121" s="1146"/>
      <c r="S121" s="1146"/>
      <c r="T121" s="1146"/>
      <c r="U121" s="1146"/>
      <c r="V121" s="1146"/>
      <c r="W121" s="1146"/>
      <c r="X121" s="1147"/>
      <c r="Y121" s="406"/>
      <c r="Z121" s="406"/>
      <c r="AA121" s="406"/>
      <c r="AB121" s="407"/>
      <c r="AC121" s="410"/>
      <c r="AD121" s="406"/>
      <c r="AE121" s="406"/>
      <c r="AF121" s="407"/>
    </row>
    <row r="122" spans="1:32" ht="18.75" customHeight="1" x14ac:dyDescent="0.2">
      <c r="A122" s="421"/>
      <c r="B122" s="501"/>
      <c r="C122" s="422"/>
      <c r="D122" s="423"/>
      <c r="E122" s="424"/>
      <c r="F122" s="425"/>
      <c r="G122" s="426"/>
      <c r="H122" s="1150"/>
      <c r="I122" s="601"/>
      <c r="J122" s="1148"/>
      <c r="K122" s="1148"/>
      <c r="L122" s="1148"/>
      <c r="M122" s="1148"/>
      <c r="N122" s="1148"/>
      <c r="O122" s="1148"/>
      <c r="P122" s="1148"/>
      <c r="Q122" s="1148"/>
      <c r="R122" s="1148"/>
      <c r="S122" s="1148"/>
      <c r="T122" s="1148"/>
      <c r="U122" s="1148"/>
      <c r="V122" s="1148"/>
      <c r="W122" s="1148"/>
      <c r="X122" s="1149"/>
      <c r="Y122" s="432"/>
      <c r="Z122" s="432"/>
      <c r="AA122" s="432"/>
      <c r="AB122" s="433"/>
      <c r="AC122" s="434"/>
      <c r="AD122" s="432"/>
      <c r="AE122" s="432"/>
      <c r="AF122" s="433"/>
    </row>
    <row r="123" spans="1:32" ht="18.75" customHeight="1" x14ac:dyDescent="0.2">
      <c r="A123" s="393"/>
      <c r="B123" s="499"/>
      <c r="C123" s="394"/>
      <c r="D123" s="577"/>
      <c r="E123" s="578"/>
      <c r="F123" s="395"/>
      <c r="G123" s="442"/>
      <c r="H123" s="1182" t="s">
        <v>92</v>
      </c>
      <c r="I123" s="595"/>
      <c r="J123" s="1203" t="s">
        <v>1007</v>
      </c>
      <c r="K123" s="1203"/>
      <c r="L123" s="1203"/>
      <c r="M123" s="1203"/>
      <c r="N123" s="1203"/>
      <c r="O123" s="1203"/>
      <c r="P123" s="1203"/>
      <c r="Q123" s="1203"/>
      <c r="R123" s="1203"/>
      <c r="S123" s="1203"/>
      <c r="T123" s="1203"/>
      <c r="U123" s="1203"/>
      <c r="V123" s="1203"/>
      <c r="W123" s="1203"/>
      <c r="X123" s="1204"/>
      <c r="Y123" s="595" t="s">
        <v>10</v>
      </c>
      <c r="Z123" s="389" t="s">
        <v>20</v>
      </c>
      <c r="AA123" s="389"/>
      <c r="AB123" s="398"/>
      <c r="AC123" s="1126"/>
      <c r="AD123" s="1126"/>
      <c r="AE123" s="1126"/>
      <c r="AF123" s="1126"/>
    </row>
    <row r="124" spans="1:32" ht="14.15" customHeight="1" x14ac:dyDescent="0.2">
      <c r="A124" s="399"/>
      <c r="B124" s="514"/>
      <c r="C124" s="400"/>
      <c r="D124" s="579"/>
      <c r="E124" s="580"/>
      <c r="F124" s="401"/>
      <c r="G124" s="520"/>
      <c r="H124" s="1183"/>
      <c r="I124" s="537"/>
      <c r="J124" s="1098"/>
      <c r="K124" s="1098"/>
      <c r="L124" s="1098"/>
      <c r="M124" s="1098"/>
      <c r="N124" s="1098"/>
      <c r="O124" s="1098"/>
      <c r="P124" s="1098"/>
      <c r="Q124" s="1098"/>
      <c r="R124" s="1098"/>
      <c r="S124" s="1098"/>
      <c r="T124" s="1098"/>
      <c r="U124" s="1098"/>
      <c r="V124" s="1098"/>
      <c r="W124" s="1098"/>
      <c r="X124" s="1205"/>
      <c r="Y124" s="537" t="s">
        <v>10</v>
      </c>
      <c r="Z124" s="392" t="s">
        <v>21</v>
      </c>
      <c r="AA124" s="406"/>
      <c r="AB124" s="407"/>
      <c r="AC124" s="1127"/>
      <c r="AD124" s="1127"/>
      <c r="AE124" s="1127"/>
      <c r="AF124" s="1127"/>
    </row>
    <row r="125" spans="1:32" ht="19.5" customHeight="1" x14ac:dyDescent="0.2">
      <c r="A125" s="399"/>
      <c r="B125" s="514"/>
      <c r="C125" s="400"/>
      <c r="D125" s="579"/>
      <c r="E125" s="580"/>
      <c r="F125" s="402"/>
      <c r="G125" s="403"/>
      <c r="H125" s="528" t="s">
        <v>22</v>
      </c>
      <c r="I125" s="538"/>
      <c r="J125" s="672"/>
      <c r="K125" s="670"/>
      <c r="L125" s="734"/>
      <c r="M125" s="671"/>
      <c r="N125" s="672"/>
      <c r="O125" s="671"/>
      <c r="P125" s="672"/>
      <c r="Q125" s="680"/>
      <c r="R125" s="680"/>
      <c r="S125" s="680"/>
      <c r="T125" s="680"/>
      <c r="U125" s="680"/>
      <c r="V125" s="680"/>
      <c r="W125" s="680"/>
      <c r="X125" s="681"/>
      <c r="Y125" s="406"/>
      <c r="Z125" s="406"/>
      <c r="AA125" s="406"/>
      <c r="AB125" s="407"/>
      <c r="AC125" s="1127"/>
      <c r="AD125" s="1127"/>
      <c r="AE125" s="1127"/>
      <c r="AF125" s="1127"/>
    </row>
    <row r="126" spans="1:32" ht="19.5" customHeight="1" x14ac:dyDescent="0.2">
      <c r="A126" s="399"/>
      <c r="B126" s="514"/>
      <c r="C126" s="400"/>
      <c r="D126" s="579"/>
      <c r="E126" s="580"/>
      <c r="F126" s="402"/>
      <c r="G126" s="403"/>
      <c r="H126" s="528" t="s">
        <v>69</v>
      </c>
      <c r="I126" s="538"/>
      <c r="J126" s="672"/>
      <c r="K126" s="670"/>
      <c r="L126" s="734"/>
      <c r="M126" s="671"/>
      <c r="N126" s="672"/>
      <c r="O126" s="671"/>
      <c r="P126" s="672"/>
      <c r="Q126" s="680"/>
      <c r="R126" s="680"/>
      <c r="S126" s="680"/>
      <c r="T126" s="680"/>
      <c r="U126" s="680"/>
      <c r="V126" s="680"/>
      <c r="W126" s="680"/>
      <c r="X126" s="681"/>
      <c r="Y126" s="406"/>
      <c r="Z126" s="406"/>
      <c r="AA126" s="406"/>
      <c r="AB126" s="407"/>
      <c r="AC126" s="1127"/>
      <c r="AD126" s="1127"/>
      <c r="AE126" s="1127"/>
      <c r="AF126" s="1127"/>
    </row>
    <row r="127" spans="1:32" ht="18.75" customHeight="1" x14ac:dyDescent="0.2">
      <c r="A127" s="399"/>
      <c r="B127" s="514"/>
      <c r="C127" s="400"/>
      <c r="D127" s="579"/>
      <c r="E127" s="580"/>
      <c r="F127" s="401"/>
      <c r="G127" s="520"/>
      <c r="H127" s="1130" t="s">
        <v>70</v>
      </c>
      <c r="I127" s="1131"/>
      <c r="J127" s="1137" t="s">
        <v>1012</v>
      </c>
      <c r="K127" s="1137"/>
      <c r="L127" s="1137"/>
      <c r="M127" s="1137"/>
      <c r="N127" s="1137"/>
      <c r="O127" s="1137"/>
      <c r="P127" s="1137"/>
      <c r="Q127" s="1137"/>
      <c r="R127" s="1137"/>
      <c r="S127" s="1137"/>
      <c r="T127" s="1137"/>
      <c r="U127" s="1137"/>
      <c r="V127" s="1137"/>
      <c r="W127" s="1137"/>
      <c r="X127" s="1138"/>
      <c r="Y127" s="410"/>
      <c r="Z127" s="406"/>
      <c r="AA127" s="406"/>
      <c r="AB127" s="407"/>
      <c r="AC127" s="1128"/>
      <c r="AD127" s="1128"/>
      <c r="AE127" s="1128"/>
      <c r="AF127" s="1128"/>
    </row>
    <row r="128" spans="1:32" ht="10" customHeight="1" x14ac:dyDescent="0.2">
      <c r="A128" s="399"/>
      <c r="B128" s="514"/>
      <c r="C128" s="400"/>
      <c r="D128" s="579"/>
      <c r="E128" s="580"/>
      <c r="F128" s="401"/>
      <c r="G128" s="520"/>
      <c r="H128" s="1130"/>
      <c r="I128" s="1132"/>
      <c r="J128" s="1139"/>
      <c r="K128" s="1139"/>
      <c r="L128" s="1139"/>
      <c r="M128" s="1139"/>
      <c r="N128" s="1139"/>
      <c r="O128" s="1139"/>
      <c r="P128" s="1139"/>
      <c r="Q128" s="1139"/>
      <c r="R128" s="1139"/>
      <c r="S128" s="1139"/>
      <c r="T128" s="1139"/>
      <c r="U128" s="1139"/>
      <c r="V128" s="1139"/>
      <c r="W128" s="1139"/>
      <c r="X128" s="1140"/>
      <c r="Y128" s="410"/>
      <c r="Z128" s="406"/>
      <c r="AA128" s="406"/>
      <c r="AB128" s="407"/>
      <c r="AC128" s="1128"/>
      <c r="AD128" s="1128"/>
      <c r="AE128" s="1128"/>
      <c r="AF128" s="1128"/>
    </row>
    <row r="129" spans="1:32" ht="18.75" customHeight="1" x14ac:dyDescent="0.2">
      <c r="A129" s="399"/>
      <c r="B129" s="514"/>
      <c r="C129" s="400"/>
      <c r="D129" s="579"/>
      <c r="E129" s="580"/>
      <c r="F129" s="401"/>
      <c r="G129" s="520"/>
      <c r="H129" s="1130"/>
      <c r="I129" s="1133"/>
      <c r="J129" s="1141"/>
      <c r="K129" s="1141"/>
      <c r="L129" s="1141"/>
      <c r="M129" s="1141"/>
      <c r="N129" s="1141"/>
      <c r="O129" s="1141"/>
      <c r="P129" s="1141"/>
      <c r="Q129" s="1141"/>
      <c r="R129" s="1141"/>
      <c r="S129" s="1141"/>
      <c r="T129" s="1141"/>
      <c r="U129" s="1141"/>
      <c r="V129" s="1141"/>
      <c r="W129" s="1141"/>
      <c r="X129" s="1142"/>
      <c r="Y129" s="410"/>
      <c r="Z129" s="406"/>
      <c r="AA129" s="406"/>
      <c r="AB129" s="407"/>
      <c r="AC129" s="1128"/>
      <c r="AD129" s="1128"/>
      <c r="AE129" s="1128"/>
      <c r="AF129" s="1128"/>
    </row>
    <row r="130" spans="1:32" ht="18.75" customHeight="1" x14ac:dyDescent="0.2">
      <c r="A130" s="399"/>
      <c r="B130" s="514"/>
      <c r="C130" s="400"/>
      <c r="D130" s="579"/>
      <c r="E130" s="580"/>
      <c r="F130" s="401"/>
      <c r="G130" s="520"/>
      <c r="H130" s="511" t="s">
        <v>93</v>
      </c>
      <c r="I130" s="543"/>
      <c r="J130" s="725" t="s">
        <v>1001</v>
      </c>
      <c r="K130" s="638"/>
      <c r="L130" s="726"/>
      <c r="M130" s="729"/>
      <c r="N130" s="638"/>
      <c r="O130" s="727"/>
      <c r="P130" s="727"/>
      <c r="Q130" s="727"/>
      <c r="R130" s="727"/>
      <c r="S130" s="727"/>
      <c r="T130" s="727"/>
      <c r="U130" s="727"/>
      <c r="V130" s="727"/>
      <c r="W130" s="727"/>
      <c r="X130" s="728"/>
      <c r="Y130" s="410"/>
      <c r="Z130" s="406"/>
      <c r="AA130" s="406"/>
      <c r="AB130" s="407"/>
      <c r="AC130" s="1128"/>
      <c r="AD130" s="1128"/>
      <c r="AE130" s="1128"/>
      <c r="AF130" s="1128"/>
    </row>
    <row r="131" spans="1:32" ht="18.75" customHeight="1" x14ac:dyDescent="0.2">
      <c r="A131" s="399"/>
      <c r="B131" s="514"/>
      <c r="C131" s="400"/>
      <c r="D131" s="533"/>
      <c r="E131" s="533"/>
      <c r="F131" s="401"/>
      <c r="G131" s="520"/>
      <c r="H131" s="449" t="s">
        <v>94</v>
      </c>
      <c r="I131" s="543"/>
      <c r="J131" s="638" t="s">
        <v>1005</v>
      </c>
      <c r="K131" s="638"/>
      <c r="L131" s="729"/>
      <c r="M131" s="638"/>
      <c r="N131" s="727"/>
      <c r="O131" s="727"/>
      <c r="P131" s="727"/>
      <c r="Q131" s="727"/>
      <c r="R131" s="727"/>
      <c r="S131" s="727"/>
      <c r="T131" s="727"/>
      <c r="U131" s="727"/>
      <c r="V131" s="727"/>
      <c r="W131" s="727"/>
      <c r="X131" s="728"/>
      <c r="Y131" s="410"/>
      <c r="Z131" s="406"/>
      <c r="AA131" s="406"/>
      <c r="AB131" s="407"/>
      <c r="AC131" s="1128"/>
      <c r="AD131" s="1128"/>
      <c r="AE131" s="1128"/>
      <c r="AF131" s="1128"/>
    </row>
    <row r="132" spans="1:32" ht="18.75" customHeight="1" x14ac:dyDescent="0.2">
      <c r="A132" s="399"/>
      <c r="B132" s="514"/>
      <c r="C132" s="400"/>
      <c r="D132" s="533"/>
      <c r="E132" s="533"/>
      <c r="F132" s="401"/>
      <c r="G132" s="520"/>
      <c r="H132" s="512" t="s">
        <v>81</v>
      </c>
      <c r="I132" s="543"/>
      <c r="J132" s="638" t="s">
        <v>1003</v>
      </c>
      <c r="K132" s="638"/>
      <c r="L132" s="729"/>
      <c r="M132" s="638"/>
      <c r="N132" s="638"/>
      <c r="O132" s="729"/>
      <c r="P132" s="638"/>
      <c r="Q132" s="727"/>
      <c r="R132" s="727"/>
      <c r="S132" s="727"/>
      <c r="T132" s="727"/>
      <c r="U132" s="727"/>
      <c r="V132" s="727"/>
      <c r="W132" s="727"/>
      <c r="X132" s="728"/>
      <c r="Y132" s="410"/>
      <c r="Z132" s="406"/>
      <c r="AA132" s="406"/>
      <c r="AB132" s="407"/>
      <c r="AC132" s="1128"/>
      <c r="AD132" s="1128"/>
      <c r="AE132" s="1128"/>
      <c r="AF132" s="1128"/>
    </row>
    <row r="133" spans="1:32" ht="18.75" customHeight="1" x14ac:dyDescent="0.2">
      <c r="A133" s="399"/>
      <c r="B133" s="514"/>
      <c r="C133" s="400"/>
      <c r="D133" s="533"/>
      <c r="E133" s="533"/>
      <c r="F133" s="401"/>
      <c r="G133" s="520"/>
      <c r="H133" s="1134" t="s">
        <v>60</v>
      </c>
      <c r="I133" s="544"/>
      <c r="J133" s="674"/>
      <c r="K133" s="674"/>
      <c r="L133" s="696"/>
      <c r="M133" s="673"/>
      <c r="N133" s="674"/>
      <c r="O133" s="674"/>
      <c r="P133" s="696"/>
      <c r="Q133" s="673"/>
      <c r="R133" s="697"/>
      <c r="S133" s="697"/>
      <c r="T133" s="697"/>
      <c r="U133" s="673"/>
      <c r="V133" s="697"/>
      <c r="W133" s="697"/>
      <c r="X133" s="698"/>
      <c r="Y133" s="410"/>
      <c r="Z133" s="406"/>
      <c r="AA133" s="406"/>
      <c r="AB133" s="407"/>
      <c r="AC133" s="1128"/>
      <c r="AD133" s="1128"/>
      <c r="AE133" s="1128"/>
      <c r="AF133" s="1128"/>
    </row>
    <row r="134" spans="1:32" ht="4.5" customHeight="1" x14ac:dyDescent="0.2">
      <c r="A134" s="399"/>
      <c r="B134" s="514"/>
      <c r="C134" s="400"/>
      <c r="D134" s="581"/>
      <c r="E134" s="582"/>
      <c r="F134" s="401"/>
      <c r="G134" s="520"/>
      <c r="H134" s="1135"/>
      <c r="I134" s="530"/>
      <c r="J134" s="699"/>
      <c r="K134" s="663"/>
      <c r="L134" s="665"/>
      <c r="M134" s="700"/>
      <c r="N134" s="699"/>
      <c r="O134" s="663"/>
      <c r="P134" s="665"/>
      <c r="Q134" s="666"/>
      <c r="R134" s="701"/>
      <c r="S134" s="701"/>
      <c r="T134" s="701"/>
      <c r="U134" s="666"/>
      <c r="V134" s="701"/>
      <c r="W134" s="701"/>
      <c r="X134" s="702"/>
      <c r="Y134" s="410"/>
      <c r="Z134" s="406"/>
      <c r="AA134" s="406"/>
      <c r="AB134" s="407"/>
      <c r="AC134" s="1128"/>
      <c r="AD134" s="1128"/>
      <c r="AE134" s="1128"/>
      <c r="AF134" s="1128"/>
    </row>
    <row r="135" spans="1:32" ht="19.5" customHeight="1" x14ac:dyDescent="0.2">
      <c r="A135" s="399"/>
      <c r="B135" s="514"/>
      <c r="C135" s="400"/>
      <c r="D135" s="581"/>
      <c r="E135" s="582"/>
      <c r="F135" s="402"/>
      <c r="G135" s="403"/>
      <c r="H135" s="1136" t="s">
        <v>63</v>
      </c>
      <c r="I135" s="1174"/>
      <c r="J135" s="1176"/>
      <c r="K135" s="1176"/>
      <c r="L135" s="1178"/>
      <c r="M135" s="1176"/>
      <c r="N135" s="1176"/>
      <c r="O135" s="703"/>
      <c r="P135" s="704"/>
      <c r="Q135" s="705"/>
      <c r="R135" s="704"/>
      <c r="S135" s="706"/>
      <c r="T135" s="706"/>
      <c r="U135" s="704"/>
      <c r="V135" s="704"/>
      <c r="W135" s="706"/>
      <c r="X135" s="707"/>
      <c r="Y135" s="410"/>
      <c r="Z135" s="406"/>
      <c r="AA135" s="406"/>
      <c r="AB135" s="407"/>
      <c r="AC135" s="1128"/>
      <c r="AD135" s="1128"/>
      <c r="AE135" s="1128"/>
      <c r="AF135" s="1128"/>
    </row>
    <row r="136" spans="1:32" ht="19.5" customHeight="1" x14ac:dyDescent="0.2">
      <c r="A136" s="399"/>
      <c r="B136" s="514"/>
      <c r="C136" s="400"/>
      <c r="D136" s="581"/>
      <c r="E136" s="582"/>
      <c r="F136" s="402"/>
      <c r="G136" s="403"/>
      <c r="H136" s="1135"/>
      <c r="I136" s="1175"/>
      <c r="J136" s="1177"/>
      <c r="K136" s="1177"/>
      <c r="L136" s="1179"/>
      <c r="M136" s="1177"/>
      <c r="N136" s="1177"/>
      <c r="O136" s="703"/>
      <c r="P136" s="704"/>
      <c r="Q136" s="705"/>
      <c r="R136" s="701"/>
      <c r="S136" s="706"/>
      <c r="T136" s="706"/>
      <c r="U136" s="666"/>
      <c r="V136" s="701"/>
      <c r="W136" s="706"/>
      <c r="X136" s="707"/>
      <c r="Y136" s="410"/>
      <c r="Z136" s="406"/>
      <c r="AA136" s="406"/>
      <c r="AB136" s="407"/>
      <c r="AC136" s="1128"/>
      <c r="AD136" s="1128"/>
      <c r="AE136" s="1128"/>
      <c r="AF136" s="1128"/>
    </row>
    <row r="137" spans="1:32" ht="18.75" customHeight="1" x14ac:dyDescent="0.2">
      <c r="A137" s="399"/>
      <c r="B137" s="514"/>
      <c r="C137" s="400"/>
      <c r="D137" s="545" t="s">
        <v>10</v>
      </c>
      <c r="E137" s="580" t="s">
        <v>95</v>
      </c>
      <c r="F137" s="401"/>
      <c r="G137" s="520"/>
      <c r="H137" s="449" t="s">
        <v>96</v>
      </c>
      <c r="I137" s="552"/>
      <c r="J137" s="625"/>
      <c r="K137" s="625"/>
      <c r="L137" s="628"/>
      <c r="M137" s="625"/>
      <c r="N137" s="625"/>
      <c r="O137" s="628"/>
      <c r="P137" s="625"/>
      <c r="Q137" s="678"/>
      <c r="R137" s="678"/>
      <c r="S137" s="678"/>
      <c r="T137" s="678"/>
      <c r="U137" s="678"/>
      <c r="V137" s="678"/>
      <c r="W137" s="678"/>
      <c r="X137" s="679"/>
      <c r="Y137" s="410"/>
      <c r="Z137" s="406"/>
      <c r="AA137" s="406"/>
      <c r="AB137" s="407"/>
      <c r="AC137" s="1128"/>
      <c r="AD137" s="1128"/>
      <c r="AE137" s="1128"/>
      <c r="AF137" s="1128"/>
    </row>
    <row r="138" spans="1:32" ht="18.75" customHeight="1" x14ac:dyDescent="0.2">
      <c r="A138" s="399"/>
      <c r="B138" s="514"/>
      <c r="C138" s="400"/>
      <c r="D138" s="545" t="s">
        <v>10</v>
      </c>
      <c r="E138" s="580" t="s">
        <v>97</v>
      </c>
      <c r="F138" s="401"/>
      <c r="G138" s="520"/>
      <c r="H138" s="512" t="s">
        <v>98</v>
      </c>
      <c r="I138" s="543"/>
      <c r="J138" s="638"/>
      <c r="K138" s="626"/>
      <c r="L138" s="628"/>
      <c r="M138" s="625"/>
      <c r="N138" s="678"/>
      <c r="O138" s="678"/>
      <c r="P138" s="678"/>
      <c r="Q138" s="678"/>
      <c r="R138" s="678"/>
      <c r="S138" s="678"/>
      <c r="T138" s="678"/>
      <c r="U138" s="678"/>
      <c r="V138" s="678"/>
      <c r="W138" s="678"/>
      <c r="X138" s="679"/>
      <c r="Y138" s="410"/>
      <c r="Z138" s="406"/>
      <c r="AA138" s="406"/>
      <c r="AB138" s="407"/>
      <c r="AC138" s="1128"/>
      <c r="AD138" s="1128"/>
      <c r="AE138" s="1128"/>
      <c r="AF138" s="1128"/>
    </row>
    <row r="139" spans="1:32" ht="18.75" customHeight="1" x14ac:dyDescent="0.2">
      <c r="A139" s="542" t="s">
        <v>10</v>
      </c>
      <c r="B139" s="514">
        <v>16</v>
      </c>
      <c r="C139" s="400" t="s">
        <v>99</v>
      </c>
      <c r="D139" s="545" t="s">
        <v>10</v>
      </c>
      <c r="E139" s="580" t="s">
        <v>100</v>
      </c>
      <c r="F139" s="401"/>
      <c r="G139" s="520"/>
      <c r="H139" s="511" t="s">
        <v>87</v>
      </c>
      <c r="I139" s="552"/>
      <c r="J139" s="638"/>
      <c r="K139" s="626"/>
      <c r="L139" s="628"/>
      <c r="M139" s="625"/>
      <c r="N139" s="678"/>
      <c r="O139" s="678"/>
      <c r="P139" s="678"/>
      <c r="Q139" s="678"/>
      <c r="R139" s="678"/>
      <c r="S139" s="678"/>
      <c r="T139" s="678"/>
      <c r="U139" s="678"/>
      <c r="V139" s="678"/>
      <c r="W139" s="678"/>
      <c r="X139" s="679"/>
      <c r="Y139" s="410"/>
      <c r="Z139" s="406"/>
      <c r="AA139" s="406"/>
      <c r="AB139" s="407"/>
      <c r="AC139" s="1128"/>
      <c r="AD139" s="1128"/>
      <c r="AE139" s="1128"/>
      <c r="AF139" s="1128"/>
    </row>
    <row r="140" spans="1:32" ht="18.75" customHeight="1" x14ac:dyDescent="0.2">
      <c r="A140" s="399"/>
      <c r="B140" s="514"/>
      <c r="C140" s="400"/>
      <c r="D140" s="545" t="s">
        <v>10</v>
      </c>
      <c r="E140" s="580" t="s">
        <v>101</v>
      </c>
      <c r="F140" s="401"/>
      <c r="G140" s="520"/>
      <c r="H140" s="450" t="s">
        <v>88</v>
      </c>
      <c r="I140" s="552"/>
      <c r="J140" s="638" t="s">
        <v>1005</v>
      </c>
      <c r="K140" s="626"/>
      <c r="L140" s="628"/>
      <c r="M140" s="625"/>
      <c r="N140" s="678"/>
      <c r="O140" s="678"/>
      <c r="P140" s="678"/>
      <c r="Q140" s="678"/>
      <c r="R140" s="678"/>
      <c r="S140" s="678"/>
      <c r="T140" s="678"/>
      <c r="U140" s="678"/>
      <c r="V140" s="678"/>
      <c r="W140" s="678"/>
      <c r="X140" s="679"/>
      <c r="Y140" s="410"/>
      <c r="Z140" s="406"/>
      <c r="AA140" s="406"/>
      <c r="AB140" s="407"/>
      <c r="AC140" s="1128"/>
      <c r="AD140" s="1128"/>
      <c r="AE140" s="1128"/>
      <c r="AF140" s="1128"/>
    </row>
    <row r="141" spans="1:32" ht="18.75" customHeight="1" x14ac:dyDescent="0.2">
      <c r="A141" s="399"/>
      <c r="B141" s="514"/>
      <c r="C141" s="400"/>
      <c r="D141" s="545" t="s">
        <v>10</v>
      </c>
      <c r="E141" s="580" t="s">
        <v>102</v>
      </c>
      <c r="F141" s="401"/>
      <c r="G141" s="520"/>
      <c r="H141" s="512" t="s">
        <v>89</v>
      </c>
      <c r="I141" s="552"/>
      <c r="J141" s="638" t="s">
        <v>1005</v>
      </c>
      <c r="K141" s="626"/>
      <c r="L141" s="628"/>
      <c r="M141" s="625"/>
      <c r="N141" s="678"/>
      <c r="O141" s="678"/>
      <c r="P141" s="678"/>
      <c r="Q141" s="678"/>
      <c r="R141" s="678"/>
      <c r="S141" s="678"/>
      <c r="T141" s="678"/>
      <c r="U141" s="678"/>
      <c r="V141" s="678"/>
      <c r="W141" s="678"/>
      <c r="X141" s="679"/>
      <c r="Y141" s="410"/>
      <c r="Z141" s="406"/>
      <c r="AA141" s="406"/>
      <c r="AB141" s="407"/>
      <c r="AC141" s="1128"/>
      <c r="AD141" s="1128"/>
      <c r="AE141" s="1128"/>
      <c r="AF141" s="1128"/>
    </row>
    <row r="142" spans="1:32" ht="18.75" customHeight="1" x14ac:dyDescent="0.2">
      <c r="A142" s="399"/>
      <c r="B142" s="514"/>
      <c r="C142" s="400"/>
      <c r="D142" s="545" t="s">
        <v>10</v>
      </c>
      <c r="E142" s="580" t="s">
        <v>103</v>
      </c>
      <c r="F142" s="401"/>
      <c r="G142" s="520"/>
      <c r="H142" s="511" t="s">
        <v>104</v>
      </c>
      <c r="I142" s="552"/>
      <c r="J142" s="638" t="s">
        <v>1004</v>
      </c>
      <c r="K142" s="626"/>
      <c r="L142" s="628"/>
      <c r="M142" s="625"/>
      <c r="N142" s="678"/>
      <c r="O142" s="678"/>
      <c r="P142" s="678"/>
      <c r="Q142" s="678"/>
      <c r="R142" s="678"/>
      <c r="S142" s="678"/>
      <c r="T142" s="678"/>
      <c r="U142" s="678"/>
      <c r="V142" s="678"/>
      <c r="W142" s="678"/>
      <c r="X142" s="679"/>
      <c r="Y142" s="410"/>
      <c r="Z142" s="406"/>
      <c r="AA142" s="406"/>
      <c r="AB142" s="407"/>
      <c r="AC142" s="1128"/>
      <c r="AD142" s="1128"/>
      <c r="AE142" s="1128"/>
      <c r="AF142" s="1128"/>
    </row>
    <row r="143" spans="1:32" ht="18.75" customHeight="1" x14ac:dyDescent="0.2">
      <c r="A143" s="399"/>
      <c r="B143" s="514"/>
      <c r="C143" s="400"/>
      <c r="D143" s="545" t="s">
        <v>10</v>
      </c>
      <c r="E143" s="580" t="s">
        <v>105</v>
      </c>
      <c r="F143" s="401"/>
      <c r="G143" s="520"/>
      <c r="H143" s="512" t="s">
        <v>90</v>
      </c>
      <c r="I143" s="552"/>
      <c r="J143" s="625"/>
      <c r="K143" s="626"/>
      <c r="L143" s="628"/>
      <c r="M143" s="625"/>
      <c r="N143" s="678"/>
      <c r="O143" s="678"/>
      <c r="P143" s="678"/>
      <c r="Q143" s="678"/>
      <c r="R143" s="678"/>
      <c r="S143" s="678"/>
      <c r="T143" s="678"/>
      <c r="U143" s="678"/>
      <c r="V143" s="678"/>
      <c r="W143" s="678"/>
      <c r="X143" s="679"/>
      <c r="Y143" s="410"/>
      <c r="Z143" s="406"/>
      <c r="AA143" s="406"/>
      <c r="AB143" s="407"/>
      <c r="AC143" s="1128"/>
      <c r="AD143" s="1128"/>
      <c r="AE143" s="1128"/>
      <c r="AF143" s="1128"/>
    </row>
    <row r="144" spans="1:32" ht="18.75" customHeight="1" x14ac:dyDescent="0.2">
      <c r="A144" s="399"/>
      <c r="B144" s="514"/>
      <c r="C144" s="400"/>
      <c r="D144" s="545" t="s">
        <v>10</v>
      </c>
      <c r="E144" s="580" t="s">
        <v>106</v>
      </c>
      <c r="F144" s="401"/>
      <c r="G144" s="520"/>
      <c r="H144" s="512" t="s">
        <v>64</v>
      </c>
      <c r="I144" s="552"/>
      <c r="J144" s="638" t="s">
        <v>1008</v>
      </c>
      <c r="K144" s="626"/>
      <c r="L144" s="628"/>
      <c r="M144" s="625"/>
      <c r="N144" s="678"/>
      <c r="O144" s="678"/>
      <c r="P144" s="678"/>
      <c r="Q144" s="678"/>
      <c r="R144" s="678"/>
      <c r="S144" s="678"/>
      <c r="T144" s="678"/>
      <c r="U144" s="678"/>
      <c r="V144" s="678"/>
      <c r="W144" s="678"/>
      <c r="X144" s="679"/>
      <c r="Y144" s="410"/>
      <c r="Z144" s="406"/>
      <c r="AA144" s="406"/>
      <c r="AB144" s="407"/>
      <c r="AC144" s="1128"/>
      <c r="AD144" s="1128"/>
      <c r="AE144" s="1128"/>
      <c r="AF144" s="1128"/>
    </row>
    <row r="145" spans="1:32" ht="18.75" customHeight="1" x14ac:dyDescent="0.2">
      <c r="A145" s="399"/>
      <c r="B145" s="514"/>
      <c r="C145" s="400"/>
      <c r="D145" s="545" t="s">
        <v>10</v>
      </c>
      <c r="E145" s="580" t="s">
        <v>107</v>
      </c>
      <c r="F145" s="401"/>
      <c r="G145" s="520"/>
      <c r="H145" s="511" t="s">
        <v>91</v>
      </c>
      <c r="I145" s="552"/>
      <c r="J145" s="638" t="s">
        <v>1006</v>
      </c>
      <c r="K145" s="625"/>
      <c r="L145" s="628"/>
      <c r="M145" s="625"/>
      <c r="N145" s="625"/>
      <c r="O145" s="628"/>
      <c r="P145" s="625"/>
      <c r="Q145" s="625"/>
      <c r="R145" s="628"/>
      <c r="S145" s="625"/>
      <c r="T145" s="678"/>
      <c r="U145" s="678"/>
      <c r="V145" s="678"/>
      <c r="W145" s="678"/>
      <c r="X145" s="679"/>
      <c r="Y145" s="410"/>
      <c r="Z145" s="406"/>
      <c r="AA145" s="406"/>
      <c r="AB145" s="407"/>
      <c r="AC145" s="1128"/>
      <c r="AD145" s="1128"/>
      <c r="AE145" s="1128"/>
      <c r="AF145" s="1128"/>
    </row>
    <row r="146" spans="1:32" ht="8.15" customHeight="1" x14ac:dyDescent="0.2">
      <c r="A146" s="399"/>
      <c r="B146" s="514"/>
      <c r="C146" s="400"/>
      <c r="D146" s="579"/>
      <c r="E146" s="1210" t="s">
        <v>1017</v>
      </c>
      <c r="F146" s="402"/>
      <c r="G146" s="403"/>
      <c r="H146" s="1134" t="s">
        <v>39</v>
      </c>
      <c r="I146" s="544"/>
      <c r="J146" s="1143" t="s">
        <v>1018</v>
      </c>
      <c r="K146" s="1144"/>
      <c r="L146" s="1144"/>
      <c r="M146" s="1144"/>
      <c r="N146" s="1144"/>
      <c r="O146" s="1144"/>
      <c r="P146" s="1144"/>
      <c r="Q146" s="1144"/>
      <c r="R146" s="1144"/>
      <c r="S146" s="1144"/>
      <c r="T146" s="1144"/>
      <c r="U146" s="1144"/>
      <c r="V146" s="1144"/>
      <c r="W146" s="1144"/>
      <c r="X146" s="1145"/>
      <c r="Y146" s="406"/>
      <c r="Z146" s="406"/>
      <c r="AA146" s="406"/>
      <c r="AB146" s="407"/>
      <c r="AC146" s="1128"/>
      <c r="AD146" s="1128"/>
      <c r="AE146" s="1128"/>
      <c r="AF146" s="1128"/>
    </row>
    <row r="147" spans="1:32" ht="18.75" customHeight="1" x14ac:dyDescent="0.2">
      <c r="A147" s="399"/>
      <c r="B147" s="514"/>
      <c r="C147" s="400"/>
      <c r="D147" s="579"/>
      <c r="E147" s="1210"/>
      <c r="F147" s="402"/>
      <c r="G147" s="403"/>
      <c r="H147" s="1136"/>
      <c r="I147" s="599"/>
      <c r="J147" s="1146"/>
      <c r="K147" s="1146"/>
      <c r="L147" s="1146"/>
      <c r="M147" s="1146"/>
      <c r="N147" s="1146"/>
      <c r="O147" s="1146"/>
      <c r="P147" s="1146"/>
      <c r="Q147" s="1146"/>
      <c r="R147" s="1146"/>
      <c r="S147" s="1146"/>
      <c r="T147" s="1146"/>
      <c r="U147" s="1146"/>
      <c r="V147" s="1146"/>
      <c r="W147" s="1146"/>
      <c r="X147" s="1147"/>
      <c r="Y147" s="406"/>
      <c r="Z147" s="406"/>
      <c r="AA147" s="406"/>
      <c r="AB147" s="407"/>
      <c r="AC147" s="1128"/>
      <c r="AD147" s="1128"/>
      <c r="AE147" s="1128"/>
      <c r="AF147" s="1128"/>
    </row>
    <row r="148" spans="1:32" ht="5.15" customHeight="1" x14ac:dyDescent="0.2">
      <c r="A148" s="399"/>
      <c r="B148" s="514"/>
      <c r="C148" s="400"/>
      <c r="D148" s="579"/>
      <c r="E148" s="1210"/>
      <c r="F148" s="402"/>
      <c r="G148" s="403"/>
      <c r="H148" s="1136"/>
      <c r="I148" s="599"/>
      <c r="J148" s="1146"/>
      <c r="K148" s="1146"/>
      <c r="L148" s="1146"/>
      <c r="M148" s="1146"/>
      <c r="N148" s="1146"/>
      <c r="O148" s="1146"/>
      <c r="P148" s="1146"/>
      <c r="Q148" s="1146"/>
      <c r="R148" s="1146"/>
      <c r="S148" s="1146"/>
      <c r="T148" s="1146"/>
      <c r="U148" s="1146"/>
      <c r="V148" s="1146"/>
      <c r="W148" s="1146"/>
      <c r="X148" s="1147"/>
      <c r="Y148" s="406"/>
      <c r="Z148" s="406"/>
      <c r="AA148" s="406"/>
      <c r="AB148" s="407"/>
      <c r="AC148" s="1128"/>
      <c r="AD148" s="1128"/>
      <c r="AE148" s="1128"/>
      <c r="AF148" s="1128"/>
    </row>
    <row r="149" spans="1:32" ht="18.649999999999999" hidden="1" customHeight="1" x14ac:dyDescent="0.2">
      <c r="A149" s="399"/>
      <c r="B149" s="514"/>
      <c r="C149" s="400"/>
      <c r="D149" s="579"/>
      <c r="E149" s="580"/>
      <c r="F149" s="402"/>
      <c r="G149" s="403"/>
      <c r="H149" s="1136"/>
      <c r="I149" s="599"/>
      <c r="J149" s="1146"/>
      <c r="K149" s="1146"/>
      <c r="L149" s="1146"/>
      <c r="M149" s="1146"/>
      <c r="N149" s="1146"/>
      <c r="O149" s="1146"/>
      <c r="P149" s="1146"/>
      <c r="Q149" s="1146"/>
      <c r="R149" s="1146"/>
      <c r="S149" s="1146"/>
      <c r="T149" s="1146"/>
      <c r="U149" s="1146"/>
      <c r="V149" s="1146"/>
      <c r="W149" s="1146"/>
      <c r="X149" s="1147"/>
      <c r="Y149" s="406"/>
      <c r="Z149" s="406"/>
      <c r="AA149" s="406"/>
      <c r="AB149" s="407"/>
      <c r="AC149" s="1128"/>
      <c r="AD149" s="1128"/>
      <c r="AE149" s="1128"/>
      <c r="AF149" s="1128"/>
    </row>
    <row r="150" spans="1:32" ht="18.649999999999999" hidden="1" customHeight="1" x14ac:dyDescent="0.2">
      <c r="A150" s="399"/>
      <c r="B150" s="514"/>
      <c r="C150" s="400"/>
      <c r="D150" s="579"/>
      <c r="E150" s="580"/>
      <c r="F150" s="402"/>
      <c r="G150" s="403"/>
      <c r="H150" s="1136"/>
      <c r="I150" s="599"/>
      <c r="J150" s="1146"/>
      <c r="K150" s="1146"/>
      <c r="L150" s="1146"/>
      <c r="M150" s="1146"/>
      <c r="N150" s="1146"/>
      <c r="O150" s="1146"/>
      <c r="P150" s="1146"/>
      <c r="Q150" s="1146"/>
      <c r="R150" s="1146"/>
      <c r="S150" s="1146"/>
      <c r="T150" s="1146"/>
      <c r="U150" s="1146"/>
      <c r="V150" s="1146"/>
      <c r="W150" s="1146"/>
      <c r="X150" s="1147"/>
      <c r="Y150" s="406"/>
      <c r="Z150" s="406"/>
      <c r="AA150" s="406"/>
      <c r="AB150" s="407"/>
      <c r="AC150" s="1128"/>
      <c r="AD150" s="1128"/>
      <c r="AE150" s="1128"/>
      <c r="AF150" s="1128"/>
    </row>
    <row r="151" spans="1:32" ht="18.649999999999999" hidden="1" customHeight="1" x14ac:dyDescent="0.2">
      <c r="A151" s="421"/>
      <c r="B151" s="501"/>
      <c r="C151" s="422"/>
      <c r="D151" s="583"/>
      <c r="E151" s="584"/>
      <c r="F151" s="425"/>
      <c r="G151" s="426"/>
      <c r="H151" s="1150"/>
      <c r="I151" s="601"/>
      <c r="J151" s="1148"/>
      <c r="K151" s="1148"/>
      <c r="L151" s="1148"/>
      <c r="M151" s="1148"/>
      <c r="N151" s="1148"/>
      <c r="O151" s="1148"/>
      <c r="P151" s="1148"/>
      <c r="Q151" s="1148"/>
      <c r="R151" s="1148"/>
      <c r="S151" s="1148"/>
      <c r="T151" s="1148"/>
      <c r="U151" s="1148"/>
      <c r="V151" s="1148"/>
      <c r="W151" s="1148"/>
      <c r="X151" s="1149"/>
      <c r="Y151" s="432"/>
      <c r="Z151" s="432"/>
      <c r="AA151" s="432"/>
      <c r="AB151" s="433"/>
      <c r="AC151" s="1129"/>
      <c r="AD151" s="1129"/>
      <c r="AE151" s="1129"/>
      <c r="AF151" s="1129"/>
    </row>
    <row r="152" spans="1:32" ht="18.75" customHeight="1" x14ac:dyDescent="0.2">
      <c r="A152" s="393"/>
      <c r="B152" s="499"/>
      <c r="C152" s="394"/>
      <c r="D152" s="395"/>
      <c r="E152" s="391"/>
      <c r="F152" s="396"/>
      <c r="G152" s="397"/>
      <c r="H152" s="510" t="s">
        <v>108</v>
      </c>
      <c r="I152" s="591"/>
      <c r="J152" s="649"/>
      <c r="K152" s="650"/>
      <c r="L152" s="652"/>
      <c r="M152" s="649"/>
      <c r="N152" s="650"/>
      <c r="O152" s="650"/>
      <c r="P152" s="650"/>
      <c r="Q152" s="650"/>
      <c r="R152" s="650"/>
      <c r="S152" s="650"/>
      <c r="T152" s="650"/>
      <c r="U152" s="650"/>
      <c r="V152" s="650"/>
      <c r="W152" s="650"/>
      <c r="X152" s="735"/>
      <c r="Y152" s="595" t="s">
        <v>10</v>
      </c>
      <c r="Z152" s="389" t="s">
        <v>20</v>
      </c>
      <c r="AA152" s="389"/>
      <c r="AB152" s="398"/>
      <c r="AC152" s="1159"/>
      <c r="AD152" s="1160"/>
      <c r="AE152" s="1160"/>
      <c r="AF152" s="1161"/>
    </row>
    <row r="153" spans="1:32" ht="18.75" customHeight="1" x14ac:dyDescent="0.2">
      <c r="A153" s="399"/>
      <c r="B153" s="514"/>
      <c r="C153" s="400"/>
      <c r="D153" s="401"/>
      <c r="E153" s="519"/>
      <c r="F153" s="402"/>
      <c r="G153" s="403"/>
      <c r="H153" s="1082" t="s">
        <v>55</v>
      </c>
      <c r="I153" s="1168"/>
      <c r="J153" s="1095"/>
      <c r="K153" s="1095"/>
      <c r="L153" s="1095"/>
      <c r="M153" s="1096"/>
      <c r="N153" s="1095"/>
      <c r="O153" s="1095"/>
      <c r="P153" s="1095"/>
      <c r="Q153" s="736"/>
      <c r="R153" s="736"/>
      <c r="S153" s="736"/>
      <c r="T153" s="736"/>
      <c r="U153" s="736"/>
      <c r="V153" s="736"/>
      <c r="W153" s="736"/>
      <c r="X153" s="737"/>
      <c r="Y153" s="542" t="s">
        <v>10</v>
      </c>
      <c r="Z153" s="392" t="s">
        <v>21</v>
      </c>
      <c r="AA153" s="406"/>
      <c r="AB153" s="407"/>
      <c r="AC153" s="1162"/>
      <c r="AD153" s="1163"/>
      <c r="AE153" s="1163"/>
      <c r="AF153" s="1164"/>
    </row>
    <row r="154" spans="1:32" ht="12" customHeight="1" x14ac:dyDescent="0.2">
      <c r="A154" s="542" t="s">
        <v>10</v>
      </c>
      <c r="B154" s="514">
        <v>17</v>
      </c>
      <c r="C154" s="400" t="s">
        <v>109</v>
      </c>
      <c r="D154" s="401"/>
      <c r="E154" s="519"/>
      <c r="F154" s="402"/>
      <c r="G154" s="403"/>
      <c r="H154" s="1083"/>
      <c r="I154" s="1085"/>
      <c r="J154" s="1087"/>
      <c r="K154" s="1087"/>
      <c r="L154" s="1087"/>
      <c r="M154" s="1089"/>
      <c r="N154" s="1087"/>
      <c r="O154" s="1087"/>
      <c r="P154" s="1087"/>
      <c r="Q154" s="655"/>
      <c r="R154" s="655"/>
      <c r="S154" s="655"/>
      <c r="T154" s="655"/>
      <c r="U154" s="655"/>
      <c r="V154" s="655"/>
      <c r="W154" s="655"/>
      <c r="X154" s="738"/>
      <c r="Y154" s="410"/>
      <c r="Z154" s="406"/>
      <c r="AA154" s="406"/>
      <c r="AB154" s="407"/>
      <c r="AC154" s="1162"/>
      <c r="AD154" s="1163"/>
      <c r="AE154" s="1163"/>
      <c r="AF154" s="1164"/>
    </row>
    <row r="155" spans="1:32" ht="9" customHeight="1" x14ac:dyDescent="0.2">
      <c r="A155" s="399"/>
      <c r="B155" s="514"/>
      <c r="C155" s="400"/>
      <c r="D155" s="401"/>
      <c r="E155" s="519"/>
      <c r="F155" s="402"/>
      <c r="G155" s="403"/>
      <c r="H155" s="1082" t="s">
        <v>56</v>
      </c>
      <c r="I155" s="1170"/>
      <c r="J155" s="1097" t="s">
        <v>990</v>
      </c>
      <c r="K155" s="1097"/>
      <c r="L155" s="1097"/>
      <c r="M155" s="1096"/>
      <c r="N155" s="1095"/>
      <c r="O155" s="1095"/>
      <c r="P155" s="1095"/>
      <c r="Q155" s="736"/>
      <c r="R155" s="736"/>
      <c r="S155" s="736"/>
      <c r="T155" s="736"/>
      <c r="U155" s="736"/>
      <c r="V155" s="736"/>
      <c r="W155" s="736"/>
      <c r="X155" s="737"/>
      <c r="Y155" s="410"/>
      <c r="Z155" s="406"/>
      <c r="AA155" s="406"/>
      <c r="AB155" s="407"/>
      <c r="AC155" s="1162"/>
      <c r="AD155" s="1163"/>
      <c r="AE155" s="1163"/>
      <c r="AF155" s="1164"/>
    </row>
    <row r="156" spans="1:32" ht="18.75" customHeight="1" x14ac:dyDescent="0.2">
      <c r="A156" s="421"/>
      <c r="B156" s="501"/>
      <c r="C156" s="422"/>
      <c r="D156" s="423"/>
      <c r="E156" s="424"/>
      <c r="F156" s="425"/>
      <c r="G156" s="426"/>
      <c r="H156" s="1169"/>
      <c r="I156" s="1171"/>
      <c r="J156" s="1098"/>
      <c r="K156" s="1098"/>
      <c r="L156" s="1098"/>
      <c r="M156" s="1172"/>
      <c r="N156" s="1173"/>
      <c r="O156" s="1173"/>
      <c r="P156" s="1173"/>
      <c r="Q156" s="739"/>
      <c r="R156" s="739"/>
      <c r="S156" s="739"/>
      <c r="T156" s="739"/>
      <c r="U156" s="739"/>
      <c r="V156" s="739"/>
      <c r="W156" s="739"/>
      <c r="X156" s="740"/>
      <c r="Y156" s="434"/>
      <c r="Z156" s="432"/>
      <c r="AA156" s="432"/>
      <c r="AB156" s="433"/>
      <c r="AC156" s="1165"/>
      <c r="AD156" s="1166"/>
      <c r="AE156" s="1166"/>
      <c r="AF156" s="1167"/>
    </row>
    <row r="157" spans="1:32" ht="20.25" customHeight="1" x14ac:dyDescent="0.2">
      <c r="A157" s="621" t="s">
        <v>1020</v>
      </c>
      <c r="B157" s="619"/>
      <c r="C157" s="620"/>
      <c r="D157" s="620"/>
      <c r="E157" s="620"/>
      <c r="F157" s="620"/>
      <c r="G157" s="620"/>
      <c r="H157" s="620"/>
      <c r="I157" s="453"/>
      <c r="J157" s="741"/>
      <c r="K157" s="741"/>
      <c r="L157" s="741"/>
      <c r="M157" s="741"/>
      <c r="N157" s="741"/>
      <c r="O157" s="741"/>
      <c r="P157" s="741"/>
      <c r="Q157" s="741"/>
      <c r="R157" s="741"/>
      <c r="S157" s="741"/>
      <c r="T157" s="741"/>
      <c r="U157" s="741"/>
      <c r="V157" s="741"/>
      <c r="W157" s="741"/>
      <c r="X157" s="741"/>
      <c r="Y157" s="453"/>
      <c r="Z157" s="453"/>
      <c r="AA157" s="453"/>
      <c r="AB157" s="453"/>
      <c r="AC157" s="453"/>
      <c r="AD157" s="453"/>
      <c r="AE157" s="453"/>
      <c r="AF157" s="453"/>
    </row>
    <row r="158" spans="1:32" ht="36" customHeight="1" x14ac:dyDescent="0.2">
      <c r="A158" s="1120" t="s">
        <v>111</v>
      </c>
      <c r="B158" s="1120"/>
      <c r="C158" s="1120"/>
      <c r="D158" s="1120"/>
      <c r="E158" s="1120"/>
      <c r="F158" s="1120"/>
      <c r="G158" s="1120"/>
      <c r="H158" s="1120"/>
      <c r="I158" s="1120"/>
      <c r="J158" s="1120"/>
      <c r="K158" s="1120"/>
      <c r="L158" s="1120"/>
      <c r="M158" s="1120"/>
      <c r="N158" s="1120"/>
      <c r="O158" s="1120"/>
      <c r="P158" s="1120"/>
      <c r="Q158" s="1120"/>
      <c r="R158" s="1120"/>
      <c r="S158" s="1120"/>
      <c r="T158" s="1120"/>
      <c r="U158" s="1120"/>
      <c r="V158" s="1120"/>
      <c r="W158" s="1120"/>
      <c r="X158" s="1120"/>
      <c r="Y158" s="1120"/>
      <c r="Z158" s="1120"/>
      <c r="AA158" s="1120"/>
      <c r="AB158" s="1120"/>
      <c r="AC158" s="1120"/>
      <c r="AD158" s="1120"/>
      <c r="AE158" s="1120"/>
      <c r="AF158" s="1120"/>
    </row>
    <row r="159" spans="1:32" ht="20.25" customHeight="1" x14ac:dyDescent="0.2">
      <c r="A159" s="513"/>
      <c r="B159" s="513"/>
      <c r="C159" s="491"/>
      <c r="D159" s="491"/>
      <c r="E159" s="491"/>
      <c r="F159" s="491"/>
      <c r="G159" s="491"/>
      <c r="H159" s="491"/>
      <c r="I159" s="491"/>
      <c r="J159" s="491"/>
      <c r="K159" s="491"/>
      <c r="L159" s="491"/>
      <c r="M159" s="491"/>
      <c r="N159" s="491"/>
      <c r="O159" s="491"/>
      <c r="P159" s="491"/>
      <c r="Q159" s="491"/>
      <c r="R159" s="491"/>
      <c r="S159" s="491"/>
      <c r="T159" s="491"/>
      <c r="U159" s="491"/>
      <c r="V159" s="491"/>
      <c r="W159" s="491"/>
      <c r="X159" s="491"/>
      <c r="Y159" s="491"/>
      <c r="Z159" s="491"/>
      <c r="AA159" s="491"/>
      <c r="AB159" s="491"/>
      <c r="AC159" s="491"/>
      <c r="AD159" s="491"/>
      <c r="AE159" s="491"/>
      <c r="AF159" s="491"/>
    </row>
    <row r="160" spans="1:32" ht="30" customHeight="1" x14ac:dyDescent="0.2">
      <c r="A160" s="513"/>
      <c r="B160" s="513"/>
      <c r="C160" s="491"/>
      <c r="D160" s="491"/>
      <c r="E160" s="491"/>
      <c r="F160" s="491"/>
      <c r="G160" s="491"/>
      <c r="H160" s="491"/>
      <c r="I160" s="491"/>
      <c r="J160" s="491"/>
      <c r="K160" s="491"/>
      <c r="L160" s="491"/>
      <c r="M160" s="491"/>
      <c r="N160" s="491"/>
      <c r="O160" s="491"/>
      <c r="P160" s="491"/>
      <c r="Q160" s="491"/>
      <c r="R160" s="491"/>
      <c r="S160" s="1121" t="s">
        <v>1</v>
      </c>
      <c r="T160" s="1122"/>
      <c r="U160" s="1122"/>
      <c r="V160" s="1123"/>
      <c r="W160" s="387"/>
      <c r="X160" s="388"/>
      <c r="Y160" s="388"/>
      <c r="Z160" s="388"/>
      <c r="AA160" s="388"/>
      <c r="AB160" s="388"/>
      <c r="AC160" s="388"/>
      <c r="AD160" s="388"/>
      <c r="AE160" s="388"/>
      <c r="AF160" s="503"/>
    </row>
    <row r="161" spans="1:32" ht="20.25" customHeight="1" x14ac:dyDescent="0.2">
      <c r="A161" s="513"/>
      <c r="B161" s="513"/>
      <c r="C161" s="491"/>
      <c r="D161" s="491"/>
      <c r="E161" s="491"/>
      <c r="F161" s="491"/>
      <c r="G161" s="491"/>
      <c r="H161" s="491"/>
      <c r="I161" s="491"/>
      <c r="J161" s="491"/>
      <c r="K161" s="491"/>
      <c r="L161" s="491"/>
      <c r="M161" s="491"/>
      <c r="N161" s="491"/>
      <c r="O161" s="491"/>
      <c r="P161" s="491"/>
      <c r="Q161" s="491"/>
      <c r="R161" s="491"/>
      <c r="S161" s="491"/>
      <c r="T161" s="491"/>
      <c r="U161" s="491"/>
      <c r="V161" s="491"/>
      <c r="W161" s="491"/>
      <c r="X161" s="491"/>
      <c r="Y161" s="491"/>
      <c r="Z161" s="491"/>
      <c r="AA161" s="491"/>
      <c r="AB161" s="491"/>
      <c r="AC161" s="491"/>
      <c r="AD161" s="491"/>
      <c r="AE161" s="491"/>
      <c r="AF161" s="491"/>
    </row>
    <row r="162" spans="1:32" ht="18" customHeight="1" x14ac:dyDescent="0.2">
      <c r="A162" s="1121" t="s">
        <v>112</v>
      </c>
      <c r="B162" s="1122"/>
      <c r="C162" s="1123"/>
      <c r="D162" s="1121" t="s">
        <v>3</v>
      </c>
      <c r="E162" s="1123"/>
      <c r="F162" s="1121" t="s">
        <v>4</v>
      </c>
      <c r="G162" s="1123"/>
      <c r="H162" s="1121" t="s">
        <v>5</v>
      </c>
      <c r="I162" s="1122"/>
      <c r="J162" s="1122"/>
      <c r="K162" s="1122"/>
      <c r="L162" s="1122"/>
      <c r="M162" s="1122"/>
      <c r="N162" s="1122"/>
      <c r="O162" s="1122"/>
      <c r="P162" s="1122"/>
      <c r="Q162" s="1122"/>
      <c r="R162" s="1122"/>
      <c r="S162" s="1122"/>
      <c r="T162" s="1122"/>
      <c r="U162" s="1122"/>
      <c r="V162" s="1122"/>
      <c r="W162" s="1122"/>
      <c r="X162" s="1122"/>
      <c r="Y162" s="1122"/>
      <c r="Z162" s="1122"/>
      <c r="AA162" s="1122"/>
      <c r="AB162" s="1122"/>
      <c r="AC162" s="1122"/>
      <c r="AD162" s="1122"/>
      <c r="AE162" s="1122"/>
      <c r="AF162" s="1123"/>
    </row>
    <row r="163" spans="1:32" ht="18.75" customHeight="1" x14ac:dyDescent="0.2">
      <c r="A163" s="1151" t="s">
        <v>8</v>
      </c>
      <c r="B163" s="1152"/>
      <c r="C163" s="1153"/>
      <c r="D163" s="498"/>
      <c r="E163" s="442"/>
      <c r="F163" s="395"/>
      <c r="G163" s="442"/>
      <c r="H163" s="1157" t="s">
        <v>9</v>
      </c>
      <c r="I163" s="537" t="s">
        <v>10</v>
      </c>
      <c r="J163" s="389" t="s">
        <v>11</v>
      </c>
      <c r="K163" s="390"/>
      <c r="L163" s="390"/>
      <c r="M163" s="537" t="s">
        <v>10</v>
      </c>
      <c r="N163" s="389" t="s">
        <v>12</v>
      </c>
      <c r="O163" s="390"/>
      <c r="P163" s="390"/>
      <c r="Q163" s="537" t="s">
        <v>10</v>
      </c>
      <c r="R163" s="389" t="s">
        <v>13</v>
      </c>
      <c r="S163" s="390"/>
      <c r="T163" s="390"/>
      <c r="U163" s="537" t="s">
        <v>10</v>
      </c>
      <c r="V163" s="389" t="s">
        <v>14</v>
      </c>
      <c r="W163" s="390"/>
      <c r="X163" s="390"/>
      <c r="Y163" s="389"/>
      <c r="Z163" s="389"/>
      <c r="AA163" s="389"/>
      <c r="AB163" s="389"/>
      <c r="AC163" s="389"/>
      <c r="AD163" s="389"/>
      <c r="AE163" s="389"/>
      <c r="AF163" s="397"/>
    </row>
    <row r="164" spans="1:32" ht="18.75" customHeight="1" x14ac:dyDescent="0.2">
      <c r="A164" s="1154"/>
      <c r="B164" s="1155"/>
      <c r="C164" s="1156"/>
      <c r="D164" s="500"/>
      <c r="E164" s="443"/>
      <c r="F164" s="423"/>
      <c r="G164" s="443"/>
      <c r="H164" s="1158"/>
      <c r="I164" s="605" t="s">
        <v>10</v>
      </c>
      <c r="J164" s="428" t="s">
        <v>15</v>
      </c>
      <c r="K164" s="454"/>
      <c r="L164" s="454"/>
      <c r="M164" s="537" t="s">
        <v>10</v>
      </c>
      <c r="N164" s="428" t="s">
        <v>16</v>
      </c>
      <c r="O164" s="454"/>
      <c r="P164" s="454"/>
      <c r="Q164" s="537" t="s">
        <v>10</v>
      </c>
      <c r="R164" s="428" t="s">
        <v>17</v>
      </c>
      <c r="S164" s="454"/>
      <c r="T164" s="454"/>
      <c r="U164" s="537" t="s">
        <v>10</v>
      </c>
      <c r="V164" s="428" t="s">
        <v>18</v>
      </c>
      <c r="W164" s="454"/>
      <c r="X164" s="454"/>
      <c r="Y164" s="509"/>
      <c r="Z164" s="509"/>
      <c r="AA164" s="509"/>
      <c r="AB164" s="509"/>
      <c r="AC164" s="509"/>
      <c r="AD164" s="509"/>
      <c r="AE164" s="509"/>
      <c r="AF164" s="443"/>
    </row>
    <row r="165" spans="1:32" ht="18.75" customHeight="1" x14ac:dyDescent="0.2">
      <c r="A165" s="393"/>
      <c r="B165" s="499"/>
      <c r="C165" s="394"/>
      <c r="D165" s="395"/>
      <c r="E165" s="391"/>
      <c r="F165" s="396"/>
      <c r="G165" s="397"/>
      <c r="H165" s="1119" t="s">
        <v>19</v>
      </c>
      <c r="I165" s="745"/>
      <c r="J165" s="1124" t="s">
        <v>989</v>
      </c>
      <c r="K165" s="1124"/>
      <c r="L165" s="1124"/>
      <c r="M165" s="1124"/>
      <c r="N165" s="1124"/>
      <c r="O165" s="1124"/>
      <c r="P165" s="1124"/>
      <c r="Q165" s="1124"/>
      <c r="R165" s="1124"/>
      <c r="S165" s="1124"/>
      <c r="T165" s="1124"/>
      <c r="U165" s="1124"/>
      <c r="V165" s="1124"/>
      <c r="W165" s="1124"/>
      <c r="X165" s="1124"/>
      <c r="Y165" s="606"/>
      <c r="Z165" s="606"/>
      <c r="AA165" s="606"/>
      <c r="AB165" s="606"/>
      <c r="AC165" s="606"/>
      <c r="AD165" s="606"/>
      <c r="AE165" s="606"/>
      <c r="AF165" s="607"/>
    </row>
    <row r="166" spans="1:32" ht="18.75" customHeight="1" x14ac:dyDescent="0.2">
      <c r="A166" s="399"/>
      <c r="B166" s="514"/>
      <c r="C166" s="400"/>
      <c r="D166" s="401"/>
      <c r="E166" s="519"/>
      <c r="F166" s="402"/>
      <c r="G166" s="403"/>
      <c r="H166" s="1101"/>
      <c r="I166" s="746"/>
      <c r="J166" s="1125"/>
      <c r="K166" s="1125"/>
      <c r="L166" s="1125"/>
      <c r="M166" s="1125"/>
      <c r="N166" s="1125"/>
      <c r="O166" s="1125"/>
      <c r="P166" s="1125"/>
      <c r="Q166" s="1125"/>
      <c r="R166" s="1125"/>
      <c r="S166" s="1125"/>
      <c r="T166" s="1125"/>
      <c r="U166" s="1125"/>
      <c r="V166" s="1125"/>
      <c r="W166" s="1125"/>
      <c r="X166" s="1125"/>
      <c r="Y166" s="608"/>
      <c r="Z166" s="608"/>
      <c r="AA166" s="608"/>
      <c r="AB166" s="608"/>
      <c r="AC166" s="608"/>
      <c r="AD166" s="608"/>
      <c r="AE166" s="608"/>
      <c r="AF166" s="609"/>
    </row>
    <row r="167" spans="1:32" ht="18.75" customHeight="1" x14ac:dyDescent="0.2">
      <c r="A167" s="399"/>
      <c r="B167" s="514"/>
      <c r="C167" s="400"/>
      <c r="D167" s="401"/>
      <c r="E167" s="519"/>
      <c r="F167" s="402"/>
      <c r="G167" s="403"/>
      <c r="H167" s="1100"/>
      <c r="I167" s="747"/>
      <c r="J167" s="1111"/>
      <c r="K167" s="1111"/>
      <c r="L167" s="1111"/>
      <c r="M167" s="1111"/>
      <c r="N167" s="1111"/>
      <c r="O167" s="1111"/>
      <c r="P167" s="1111"/>
      <c r="Q167" s="1111"/>
      <c r="R167" s="1111"/>
      <c r="S167" s="1111"/>
      <c r="T167" s="1111"/>
      <c r="U167" s="1111"/>
      <c r="V167" s="1111"/>
      <c r="W167" s="1111"/>
      <c r="X167" s="1111"/>
      <c r="Y167" s="550"/>
      <c r="Z167" s="550"/>
      <c r="AA167" s="550"/>
      <c r="AB167" s="550"/>
      <c r="AC167" s="550"/>
      <c r="AD167" s="550"/>
      <c r="AE167" s="550"/>
      <c r="AF167" s="551"/>
    </row>
    <row r="168" spans="1:32" ht="19.5" customHeight="1" x14ac:dyDescent="0.2">
      <c r="A168" s="399"/>
      <c r="B168" s="514"/>
      <c r="C168" s="400"/>
      <c r="D168" s="401"/>
      <c r="E168" s="519"/>
      <c r="F168" s="402"/>
      <c r="G168" s="403"/>
      <c r="H168" s="411" t="s">
        <v>22</v>
      </c>
      <c r="I168" s="748"/>
      <c r="J168" s="749"/>
      <c r="K168" s="750"/>
      <c r="L168" s="751"/>
      <c r="M168" s="752"/>
      <c r="N168" s="749"/>
      <c r="O168" s="752"/>
      <c r="P168" s="749"/>
      <c r="Q168" s="753"/>
      <c r="R168" s="753"/>
      <c r="S168" s="753"/>
      <c r="T168" s="753"/>
      <c r="U168" s="753"/>
      <c r="V168" s="753"/>
      <c r="W168" s="753"/>
      <c r="X168" s="753"/>
      <c r="Y168" s="553"/>
      <c r="Z168" s="553"/>
      <c r="AA168" s="553"/>
      <c r="AB168" s="553"/>
      <c r="AC168" s="553"/>
      <c r="AD168" s="553"/>
      <c r="AE168" s="553"/>
      <c r="AF168" s="407"/>
    </row>
    <row r="169" spans="1:32" ht="18.75" customHeight="1" x14ac:dyDescent="0.2">
      <c r="A169" s="399"/>
      <c r="B169" s="514"/>
      <c r="C169" s="400"/>
      <c r="D169" s="401"/>
      <c r="E169" s="519"/>
      <c r="F169" s="402"/>
      <c r="G169" s="403"/>
      <c r="H169" s="1099" t="s">
        <v>25</v>
      </c>
      <c r="I169" s="1088"/>
      <c r="J169" s="1118"/>
      <c r="K169" s="1118"/>
      <c r="L169" s="1117"/>
      <c r="M169" s="1118"/>
      <c r="N169" s="1118"/>
      <c r="O169" s="754"/>
      <c r="P169" s="754"/>
      <c r="Q169" s="754"/>
      <c r="R169" s="754"/>
      <c r="S169" s="754"/>
      <c r="T169" s="754"/>
      <c r="U169" s="754"/>
      <c r="V169" s="754"/>
      <c r="W169" s="754"/>
      <c r="X169" s="754"/>
      <c r="Y169" s="495"/>
      <c r="Z169" s="495"/>
      <c r="AA169" s="495"/>
      <c r="AB169" s="495"/>
      <c r="AC169" s="495"/>
      <c r="AD169" s="495"/>
      <c r="AE169" s="495"/>
      <c r="AF169" s="489"/>
    </row>
    <row r="170" spans="1:32" ht="18.75" customHeight="1" x14ac:dyDescent="0.2">
      <c r="A170" s="399"/>
      <c r="B170" s="514"/>
      <c r="C170" s="400"/>
      <c r="D170" s="401"/>
      <c r="E170" s="519"/>
      <c r="F170" s="402"/>
      <c r="G170" s="403"/>
      <c r="H170" s="1100"/>
      <c r="I170" s="1089"/>
      <c r="J170" s="1109"/>
      <c r="K170" s="1109"/>
      <c r="L170" s="1107"/>
      <c r="M170" s="1109"/>
      <c r="N170" s="1109"/>
      <c r="O170" s="755"/>
      <c r="P170" s="755"/>
      <c r="Q170" s="755"/>
      <c r="R170" s="755"/>
      <c r="S170" s="755"/>
      <c r="T170" s="755"/>
      <c r="U170" s="755"/>
      <c r="V170" s="755"/>
      <c r="W170" s="755"/>
      <c r="X170" s="755"/>
      <c r="Y170" s="492"/>
      <c r="Z170" s="492"/>
      <c r="AA170" s="492"/>
      <c r="AB170" s="492"/>
      <c r="AC170" s="492"/>
      <c r="AD170" s="492"/>
      <c r="AE170" s="492"/>
      <c r="AF170" s="506"/>
    </row>
    <row r="171" spans="1:32" ht="18.75" customHeight="1" x14ac:dyDescent="0.2">
      <c r="A171" s="399"/>
      <c r="B171" s="514"/>
      <c r="C171" s="400"/>
      <c r="D171" s="401"/>
      <c r="E171" s="519"/>
      <c r="F171" s="402"/>
      <c r="G171" s="403"/>
      <c r="H171" s="1099" t="s">
        <v>27</v>
      </c>
      <c r="I171" s="1088"/>
      <c r="J171" s="1118"/>
      <c r="K171" s="1118"/>
      <c r="L171" s="1117"/>
      <c r="M171" s="1118"/>
      <c r="N171" s="1118"/>
      <c r="O171" s="754"/>
      <c r="P171" s="754"/>
      <c r="Q171" s="754"/>
      <c r="R171" s="754"/>
      <c r="S171" s="754"/>
      <c r="T171" s="754"/>
      <c r="U171" s="754"/>
      <c r="V171" s="754"/>
      <c r="W171" s="754"/>
      <c r="X171" s="754"/>
      <c r="Y171" s="495"/>
      <c r="Z171" s="495"/>
      <c r="AA171" s="495"/>
      <c r="AB171" s="495"/>
      <c r="AC171" s="495"/>
      <c r="AD171" s="495"/>
      <c r="AE171" s="495"/>
      <c r="AF171" s="489"/>
    </row>
    <row r="172" spans="1:32" ht="18.75" customHeight="1" x14ac:dyDescent="0.2">
      <c r="A172" s="399"/>
      <c r="B172" s="514"/>
      <c r="C172" s="400"/>
      <c r="D172" s="401"/>
      <c r="E172" s="519"/>
      <c r="F172" s="402"/>
      <c r="G172" s="403"/>
      <c r="H172" s="1100"/>
      <c r="I172" s="1089"/>
      <c r="J172" s="1109"/>
      <c r="K172" s="1109"/>
      <c r="L172" s="1107"/>
      <c r="M172" s="1109"/>
      <c r="N172" s="1109"/>
      <c r="O172" s="755"/>
      <c r="P172" s="755"/>
      <c r="Q172" s="755"/>
      <c r="R172" s="755"/>
      <c r="S172" s="755"/>
      <c r="T172" s="755"/>
      <c r="U172" s="755"/>
      <c r="V172" s="755"/>
      <c r="W172" s="755"/>
      <c r="X172" s="755"/>
      <c r="Y172" s="492"/>
      <c r="Z172" s="492"/>
      <c r="AA172" s="492"/>
      <c r="AB172" s="492"/>
      <c r="AC172" s="492"/>
      <c r="AD172" s="492"/>
      <c r="AE172" s="492"/>
      <c r="AF172" s="506"/>
    </row>
    <row r="173" spans="1:32" ht="18.75" customHeight="1" x14ac:dyDescent="0.2">
      <c r="A173" s="542"/>
      <c r="B173" s="514"/>
      <c r="C173" s="400"/>
      <c r="D173" s="537"/>
      <c r="E173" s="519"/>
      <c r="F173" s="402"/>
      <c r="G173" s="403"/>
      <c r="H173" s="1082" t="s">
        <v>31</v>
      </c>
      <c r="I173" s="1114"/>
      <c r="J173" s="1108"/>
      <c r="K173" s="1108"/>
      <c r="L173" s="1108"/>
      <c r="M173" s="1115"/>
      <c r="N173" s="1108"/>
      <c r="O173" s="1108"/>
      <c r="P173" s="1108"/>
      <c r="Q173" s="1104"/>
      <c r="R173" s="1104"/>
      <c r="S173" s="1104"/>
      <c r="T173" s="1104"/>
      <c r="U173" s="1104"/>
      <c r="V173" s="1104"/>
      <c r="W173" s="1104"/>
      <c r="X173" s="1104"/>
      <c r="Y173" s="1102"/>
      <c r="Z173" s="1102"/>
      <c r="AA173" s="1102"/>
      <c r="AB173" s="1102"/>
      <c r="AC173" s="1102"/>
      <c r="AD173" s="1102"/>
      <c r="AE173" s="1102"/>
      <c r="AF173" s="1112"/>
    </row>
    <row r="174" spans="1:32" ht="19.5" customHeight="1" x14ac:dyDescent="0.2">
      <c r="A174" s="399"/>
      <c r="B174" s="514"/>
      <c r="C174" s="400"/>
      <c r="D174" s="542" t="s">
        <v>10</v>
      </c>
      <c r="E174" s="519" t="s">
        <v>26</v>
      </c>
      <c r="F174" s="402"/>
      <c r="G174" s="403"/>
      <c r="H174" s="1083"/>
      <c r="I174" s="1092"/>
      <c r="J174" s="1109"/>
      <c r="K174" s="1109"/>
      <c r="L174" s="1109"/>
      <c r="M174" s="1116"/>
      <c r="N174" s="1109"/>
      <c r="O174" s="1109"/>
      <c r="P174" s="1109"/>
      <c r="Q174" s="1105"/>
      <c r="R174" s="1105"/>
      <c r="S174" s="1105"/>
      <c r="T174" s="1105"/>
      <c r="U174" s="1105"/>
      <c r="V174" s="1105"/>
      <c r="W174" s="1105"/>
      <c r="X174" s="1105"/>
      <c r="Y174" s="1103"/>
      <c r="Z174" s="1103"/>
      <c r="AA174" s="1103"/>
      <c r="AB174" s="1103"/>
      <c r="AC174" s="1103"/>
      <c r="AD174" s="1103"/>
      <c r="AE174" s="1103"/>
      <c r="AF174" s="1113"/>
    </row>
    <row r="175" spans="1:32" ht="19.5" customHeight="1" x14ac:dyDescent="0.2">
      <c r="A175" s="542" t="s">
        <v>10</v>
      </c>
      <c r="B175" s="514">
        <v>11</v>
      </c>
      <c r="C175" s="400" t="s">
        <v>28</v>
      </c>
      <c r="D175" s="542" t="s">
        <v>10</v>
      </c>
      <c r="E175" s="519" t="s">
        <v>29</v>
      </c>
      <c r="F175" s="402"/>
      <c r="G175" s="403"/>
      <c r="H175" s="1082" t="s">
        <v>32</v>
      </c>
      <c r="I175" s="1114"/>
      <c r="J175" s="1108"/>
      <c r="K175" s="1108"/>
      <c r="L175" s="1108"/>
      <c r="M175" s="1115"/>
      <c r="N175" s="1108"/>
      <c r="O175" s="1108"/>
      <c r="P175" s="1108"/>
      <c r="Q175" s="1104"/>
      <c r="R175" s="1104"/>
      <c r="S175" s="1104"/>
      <c r="T175" s="1104"/>
      <c r="U175" s="1104"/>
      <c r="V175" s="1104"/>
      <c r="W175" s="1104"/>
      <c r="X175" s="1104"/>
      <c r="Y175" s="1102"/>
      <c r="Z175" s="1102"/>
      <c r="AA175" s="1102"/>
      <c r="AB175" s="1102"/>
      <c r="AC175" s="1102"/>
      <c r="AD175" s="1102"/>
      <c r="AE175" s="1102"/>
      <c r="AF175" s="1112"/>
    </row>
    <row r="176" spans="1:32" ht="19.5" customHeight="1" x14ac:dyDescent="0.2">
      <c r="A176" s="542"/>
      <c r="B176" s="514"/>
      <c r="C176" s="400"/>
      <c r="D176" s="542" t="s">
        <v>10</v>
      </c>
      <c r="E176" s="519" t="s">
        <v>113</v>
      </c>
      <c r="F176" s="402"/>
      <c r="G176" s="403"/>
      <c r="H176" s="1083"/>
      <c r="I176" s="1092"/>
      <c r="J176" s="1109"/>
      <c r="K176" s="1109"/>
      <c r="L176" s="1109"/>
      <c r="M176" s="1116"/>
      <c r="N176" s="1109"/>
      <c r="O176" s="1109"/>
      <c r="P176" s="1109"/>
      <c r="Q176" s="1105"/>
      <c r="R176" s="1105"/>
      <c r="S176" s="1105"/>
      <c r="T176" s="1105"/>
      <c r="U176" s="1105"/>
      <c r="V176" s="1105"/>
      <c r="W176" s="1105"/>
      <c r="X176" s="1105"/>
      <c r="Y176" s="1103"/>
      <c r="Z176" s="1103"/>
      <c r="AA176" s="1103"/>
      <c r="AB176" s="1103"/>
      <c r="AC176" s="1103"/>
      <c r="AD176" s="1103"/>
      <c r="AE176" s="1103"/>
      <c r="AF176" s="1113"/>
    </row>
    <row r="177" spans="1:32" ht="19.5" customHeight="1" x14ac:dyDescent="0.2">
      <c r="A177" s="542"/>
      <c r="B177" s="514"/>
      <c r="C177" s="400"/>
      <c r="D177" s="537"/>
      <c r="E177" s="519"/>
      <c r="F177" s="402"/>
      <c r="G177" s="403"/>
      <c r="H177" s="1082" t="s">
        <v>33</v>
      </c>
      <c r="I177" s="1114"/>
      <c r="J177" s="1110" t="s">
        <v>991</v>
      </c>
      <c r="K177" s="1110"/>
      <c r="L177" s="1110"/>
      <c r="M177" s="1115"/>
      <c r="N177" s="1108"/>
      <c r="O177" s="1108"/>
      <c r="P177" s="1108"/>
      <c r="Q177" s="1104"/>
      <c r="R177" s="1104"/>
      <c r="S177" s="1104"/>
      <c r="T177" s="1104"/>
      <c r="U177" s="1104"/>
      <c r="V177" s="1104"/>
      <c r="W177" s="1104"/>
      <c r="X177" s="1104"/>
      <c r="Y177" s="1102"/>
      <c r="Z177" s="1102"/>
      <c r="AA177" s="1102"/>
      <c r="AB177" s="1102"/>
      <c r="AC177" s="1102"/>
      <c r="AD177" s="1102"/>
      <c r="AE177" s="1102"/>
      <c r="AF177" s="1112"/>
    </row>
    <row r="178" spans="1:32" ht="19.5" customHeight="1" x14ac:dyDescent="0.2">
      <c r="A178" s="399"/>
      <c r="B178" s="514"/>
      <c r="C178" s="400"/>
      <c r="D178" s="491"/>
      <c r="E178" s="491"/>
      <c r="F178" s="402"/>
      <c r="G178" s="403"/>
      <c r="H178" s="1083"/>
      <c r="I178" s="1092"/>
      <c r="J178" s="1111"/>
      <c r="K178" s="1111"/>
      <c r="L178" s="1111"/>
      <c r="M178" s="1116"/>
      <c r="N178" s="1109"/>
      <c r="O178" s="1109"/>
      <c r="P178" s="1109"/>
      <c r="Q178" s="1105"/>
      <c r="R178" s="1105"/>
      <c r="S178" s="1105"/>
      <c r="T178" s="1105"/>
      <c r="U178" s="1105"/>
      <c r="V178" s="1105"/>
      <c r="W178" s="1105"/>
      <c r="X178" s="1105"/>
      <c r="Y178" s="1103"/>
      <c r="Z178" s="1103"/>
      <c r="AA178" s="1103"/>
      <c r="AB178" s="1103"/>
      <c r="AC178" s="1103"/>
      <c r="AD178" s="1103"/>
      <c r="AE178" s="1103"/>
      <c r="AF178" s="1113"/>
    </row>
    <row r="179" spans="1:32" ht="18.75" customHeight="1" x14ac:dyDescent="0.2">
      <c r="A179" s="399"/>
      <c r="B179" s="514"/>
      <c r="C179" s="400"/>
      <c r="D179" s="491"/>
      <c r="E179" s="491"/>
      <c r="F179" s="402"/>
      <c r="G179" s="403"/>
      <c r="H179" s="438" t="s">
        <v>110</v>
      </c>
      <c r="I179" s="747"/>
      <c r="J179" s="645"/>
      <c r="K179" s="645"/>
      <c r="L179" s="756"/>
      <c r="M179" s="757"/>
      <c r="N179" s="750"/>
      <c r="O179" s="753"/>
      <c r="P179" s="753"/>
      <c r="Q179" s="753"/>
      <c r="R179" s="753"/>
      <c r="S179" s="753"/>
      <c r="T179" s="753"/>
      <c r="U179" s="753"/>
      <c r="V179" s="753"/>
      <c r="W179" s="753"/>
      <c r="X179" s="753"/>
      <c r="Y179" s="553"/>
      <c r="Z179" s="553"/>
      <c r="AA179" s="553"/>
      <c r="AB179" s="553"/>
      <c r="AC179" s="553"/>
      <c r="AD179" s="553"/>
      <c r="AE179" s="553"/>
      <c r="AF179" s="554"/>
    </row>
    <row r="180" spans="1:32" ht="18.75" customHeight="1" x14ac:dyDescent="0.2">
      <c r="A180" s="399"/>
      <c r="B180" s="514"/>
      <c r="C180" s="400"/>
      <c r="D180" s="401"/>
      <c r="E180" s="519"/>
      <c r="F180" s="402"/>
      <c r="G180" s="403"/>
      <c r="H180" s="1099" t="s">
        <v>55</v>
      </c>
      <c r="I180" s="1096"/>
      <c r="J180" s="1110"/>
      <c r="K180" s="1110"/>
      <c r="L180" s="1110"/>
      <c r="M180" s="1106"/>
      <c r="N180" s="1108"/>
      <c r="O180" s="1108"/>
      <c r="P180" s="1108"/>
      <c r="Q180" s="758"/>
      <c r="R180" s="758"/>
      <c r="S180" s="758"/>
      <c r="T180" s="758"/>
      <c r="U180" s="758"/>
      <c r="V180" s="758"/>
      <c r="W180" s="758"/>
      <c r="X180" s="758"/>
      <c r="Y180" s="563"/>
      <c r="Z180" s="563"/>
      <c r="AA180" s="563"/>
      <c r="AB180" s="563"/>
      <c r="AC180" s="563"/>
      <c r="AD180" s="563"/>
      <c r="AE180" s="563"/>
      <c r="AF180" s="602"/>
    </row>
    <row r="181" spans="1:32" ht="18.75" customHeight="1" x14ac:dyDescent="0.2">
      <c r="A181" s="399"/>
      <c r="B181" s="514"/>
      <c r="C181" s="400"/>
      <c r="D181" s="401"/>
      <c r="E181" s="519"/>
      <c r="F181" s="402"/>
      <c r="G181" s="403"/>
      <c r="H181" s="1100"/>
      <c r="I181" s="1089"/>
      <c r="J181" s="1111"/>
      <c r="K181" s="1111"/>
      <c r="L181" s="1111"/>
      <c r="M181" s="1107"/>
      <c r="N181" s="1109"/>
      <c r="O181" s="1109"/>
      <c r="P181" s="1109"/>
      <c r="Q181" s="759"/>
      <c r="R181" s="759"/>
      <c r="S181" s="759"/>
      <c r="T181" s="759"/>
      <c r="U181" s="759"/>
      <c r="V181" s="759"/>
      <c r="W181" s="759"/>
      <c r="X181" s="759"/>
      <c r="Y181" s="550"/>
      <c r="Z181" s="550"/>
      <c r="AA181" s="550"/>
      <c r="AB181" s="550"/>
      <c r="AC181" s="550"/>
      <c r="AD181" s="550"/>
      <c r="AE181" s="550"/>
      <c r="AF181" s="551"/>
    </row>
    <row r="182" spans="1:32" ht="18.75" customHeight="1" x14ac:dyDescent="0.2">
      <c r="A182" s="399"/>
      <c r="B182" s="514"/>
      <c r="C182" s="400"/>
      <c r="D182" s="401"/>
      <c r="E182" s="519"/>
      <c r="F182" s="402"/>
      <c r="G182" s="403"/>
      <c r="H182" s="1099" t="s">
        <v>56</v>
      </c>
      <c r="I182" s="1096"/>
      <c r="J182" s="1097" t="s">
        <v>1011</v>
      </c>
      <c r="K182" s="1097"/>
      <c r="L182" s="1097"/>
      <c r="M182" s="1106"/>
      <c r="N182" s="1108"/>
      <c r="O182" s="1108"/>
      <c r="P182" s="1108"/>
      <c r="Q182" s="758"/>
      <c r="R182" s="758"/>
      <c r="S182" s="758"/>
      <c r="T182" s="758"/>
      <c r="U182" s="758"/>
      <c r="V182" s="758"/>
      <c r="W182" s="758"/>
      <c r="X182" s="758"/>
      <c r="Y182" s="563"/>
      <c r="Z182" s="563"/>
      <c r="AA182" s="563"/>
      <c r="AB182" s="563"/>
      <c r="AC182" s="563"/>
      <c r="AD182" s="563"/>
      <c r="AE182" s="563"/>
      <c r="AF182" s="602"/>
    </row>
    <row r="183" spans="1:32" ht="18.75" customHeight="1" x14ac:dyDescent="0.2">
      <c r="A183" s="399"/>
      <c r="B183" s="514"/>
      <c r="C183" s="400"/>
      <c r="D183" s="401"/>
      <c r="E183" s="519"/>
      <c r="F183" s="402"/>
      <c r="G183" s="403"/>
      <c r="H183" s="1100"/>
      <c r="I183" s="1089"/>
      <c r="J183" s="1098"/>
      <c r="K183" s="1098"/>
      <c r="L183" s="1098"/>
      <c r="M183" s="1107"/>
      <c r="N183" s="1109"/>
      <c r="O183" s="1109"/>
      <c r="P183" s="1109"/>
      <c r="Q183" s="759"/>
      <c r="R183" s="759"/>
      <c r="S183" s="759"/>
      <c r="T183" s="759"/>
      <c r="U183" s="759"/>
      <c r="V183" s="759"/>
      <c r="W183" s="759"/>
      <c r="X183" s="759"/>
      <c r="Y183" s="550"/>
      <c r="Z183" s="550"/>
      <c r="AA183" s="550"/>
      <c r="AB183" s="550"/>
      <c r="AC183" s="550"/>
      <c r="AD183" s="550"/>
      <c r="AE183" s="550"/>
      <c r="AF183" s="551"/>
    </row>
    <row r="184" spans="1:32" ht="19.5" customHeight="1" x14ac:dyDescent="0.2">
      <c r="A184" s="399"/>
      <c r="B184" s="514"/>
      <c r="C184" s="400"/>
      <c r="D184" s="401"/>
      <c r="E184" s="519"/>
      <c r="F184" s="402"/>
      <c r="G184" s="403"/>
      <c r="H184" s="411" t="s">
        <v>37</v>
      </c>
      <c r="I184" s="748"/>
      <c r="J184" s="645" t="s">
        <v>992</v>
      </c>
      <c r="K184" s="645"/>
      <c r="L184" s="646"/>
      <c r="M184" s="749"/>
      <c r="N184" s="749"/>
      <c r="O184" s="753"/>
      <c r="P184" s="749"/>
      <c r="Q184" s="753"/>
      <c r="R184" s="753"/>
      <c r="S184" s="753"/>
      <c r="T184" s="753"/>
      <c r="U184" s="753"/>
      <c r="V184" s="753"/>
      <c r="W184" s="753"/>
      <c r="X184" s="753"/>
      <c r="Y184" s="553"/>
      <c r="Z184" s="553"/>
      <c r="AA184" s="553"/>
      <c r="AB184" s="553"/>
      <c r="AC184" s="553"/>
      <c r="AD184" s="553"/>
      <c r="AE184" s="553"/>
      <c r="AF184" s="455"/>
    </row>
    <row r="185" spans="1:32" ht="18.75" customHeight="1" x14ac:dyDescent="0.2">
      <c r="A185" s="421"/>
      <c r="B185" s="501"/>
      <c r="C185" s="422"/>
      <c r="D185" s="423"/>
      <c r="E185" s="424"/>
      <c r="F185" s="425"/>
      <c r="G185" s="426"/>
      <c r="H185" s="422" t="s">
        <v>38</v>
      </c>
      <c r="I185" s="760"/>
      <c r="J185" s="645" t="s">
        <v>1022</v>
      </c>
      <c r="K185" s="645"/>
      <c r="L185" s="646"/>
      <c r="M185" s="761"/>
      <c r="N185" s="761"/>
      <c r="O185" s="762"/>
      <c r="P185" s="761"/>
      <c r="Q185" s="763"/>
      <c r="R185" s="763"/>
      <c r="S185" s="763"/>
      <c r="T185" s="763"/>
      <c r="U185" s="763"/>
      <c r="V185" s="763"/>
      <c r="W185" s="763"/>
      <c r="X185" s="763"/>
      <c r="Y185" s="565"/>
      <c r="Z185" s="565"/>
      <c r="AA185" s="565"/>
      <c r="AB185" s="565"/>
      <c r="AC185" s="565"/>
      <c r="AD185" s="565"/>
      <c r="AE185" s="565"/>
      <c r="AF185" s="596"/>
    </row>
    <row r="186" spans="1:32" ht="18.75" customHeight="1" x14ac:dyDescent="0.2">
      <c r="A186" s="399"/>
      <c r="B186" s="514"/>
      <c r="C186" s="400"/>
      <c r="D186" s="401"/>
      <c r="E186" s="519"/>
      <c r="F186" s="402"/>
      <c r="G186" s="403"/>
      <c r="H186" s="456" t="s">
        <v>54</v>
      </c>
      <c r="I186" s="747"/>
      <c r="J186" s="634"/>
      <c r="K186" s="655"/>
      <c r="L186" s="656"/>
      <c r="M186" s="634"/>
      <c r="N186" s="655"/>
      <c r="O186" s="623"/>
      <c r="P186" s="623"/>
      <c r="Q186" s="623"/>
      <c r="R186" s="623"/>
      <c r="S186" s="623"/>
      <c r="T186" s="623"/>
      <c r="U186" s="623"/>
      <c r="V186" s="623"/>
      <c r="W186" s="623"/>
      <c r="X186" s="623"/>
      <c r="Y186" s="550"/>
      <c r="Z186" s="550"/>
      <c r="AA186" s="550"/>
      <c r="AB186" s="550"/>
      <c r="AC186" s="550"/>
      <c r="AD186" s="550"/>
      <c r="AE186" s="550"/>
      <c r="AF186" s="551"/>
    </row>
    <row r="187" spans="1:32" ht="18.75" customHeight="1" x14ac:dyDescent="0.2">
      <c r="A187" s="399"/>
      <c r="B187" s="514"/>
      <c r="C187" s="400"/>
      <c r="D187" s="542" t="s">
        <v>10</v>
      </c>
      <c r="E187" s="519" t="s">
        <v>44</v>
      </c>
      <c r="F187" s="402"/>
      <c r="G187" s="610"/>
      <c r="H187" s="1099" t="s">
        <v>55</v>
      </c>
      <c r="I187" s="1096"/>
      <c r="J187" s="1095"/>
      <c r="K187" s="1095"/>
      <c r="L187" s="1095"/>
      <c r="M187" s="1096"/>
      <c r="N187" s="1095"/>
      <c r="O187" s="1095"/>
      <c r="P187" s="1095"/>
      <c r="Q187" s="736"/>
      <c r="R187" s="736"/>
      <c r="S187" s="736"/>
      <c r="T187" s="736"/>
      <c r="U187" s="736"/>
      <c r="V187" s="736"/>
      <c r="W187" s="736"/>
      <c r="X187" s="736"/>
      <c r="Y187" s="563"/>
      <c r="Z187" s="563"/>
      <c r="AA187" s="563"/>
      <c r="AB187" s="563"/>
      <c r="AC187" s="563"/>
      <c r="AD187" s="563"/>
      <c r="AE187" s="563"/>
      <c r="AF187" s="602"/>
    </row>
    <row r="188" spans="1:32" ht="18.75" customHeight="1" x14ac:dyDescent="0.2">
      <c r="A188" s="542" t="s">
        <v>10</v>
      </c>
      <c r="B188" s="514">
        <v>13</v>
      </c>
      <c r="C188" s="400" t="s">
        <v>46</v>
      </c>
      <c r="D188" s="542" t="s">
        <v>10</v>
      </c>
      <c r="E188" s="519" t="s">
        <v>47</v>
      </c>
      <c r="F188" s="402"/>
      <c r="G188" s="610"/>
      <c r="H188" s="1100"/>
      <c r="I188" s="1089"/>
      <c r="J188" s="1087"/>
      <c r="K188" s="1087"/>
      <c r="L188" s="1087"/>
      <c r="M188" s="1089"/>
      <c r="N188" s="1087"/>
      <c r="O188" s="1087"/>
      <c r="P188" s="1087"/>
      <c r="Q188" s="623"/>
      <c r="R188" s="623"/>
      <c r="S188" s="623"/>
      <c r="T188" s="623"/>
      <c r="U188" s="623"/>
      <c r="V188" s="623"/>
      <c r="W188" s="623"/>
      <c r="X188" s="623"/>
      <c r="Y188" s="550"/>
      <c r="Z188" s="550"/>
      <c r="AA188" s="550"/>
      <c r="AB188" s="550"/>
      <c r="AC188" s="550"/>
      <c r="AD188" s="550"/>
      <c r="AE188" s="550"/>
      <c r="AF188" s="551"/>
    </row>
    <row r="189" spans="1:32" ht="18.75" customHeight="1" x14ac:dyDescent="0.2">
      <c r="A189" s="399"/>
      <c r="B189" s="514"/>
      <c r="C189" s="400"/>
      <c r="D189" s="542" t="s">
        <v>10</v>
      </c>
      <c r="E189" s="519" t="s">
        <v>114</v>
      </c>
      <c r="F189" s="402"/>
      <c r="G189" s="610"/>
      <c r="H189" s="1099" t="s">
        <v>56</v>
      </c>
      <c r="I189" s="1096"/>
      <c r="J189" s="1097" t="s">
        <v>1011</v>
      </c>
      <c r="K189" s="1097"/>
      <c r="L189" s="1097"/>
      <c r="M189" s="1096"/>
      <c r="N189" s="1095"/>
      <c r="O189" s="1095"/>
      <c r="P189" s="1095"/>
      <c r="Q189" s="736"/>
      <c r="R189" s="736"/>
      <c r="S189" s="736"/>
      <c r="T189" s="736"/>
      <c r="U189" s="736"/>
      <c r="V189" s="736"/>
      <c r="W189" s="736"/>
      <c r="X189" s="736"/>
      <c r="Y189" s="563"/>
      <c r="Z189" s="563"/>
      <c r="AA189" s="563"/>
      <c r="AB189" s="563"/>
      <c r="AC189" s="563"/>
      <c r="AD189" s="563"/>
      <c r="AE189" s="563"/>
      <c r="AF189" s="602"/>
    </row>
    <row r="190" spans="1:32" ht="18.75" customHeight="1" x14ac:dyDescent="0.2">
      <c r="A190" s="399"/>
      <c r="B190" s="514"/>
      <c r="C190" s="400"/>
      <c r="D190" s="401"/>
      <c r="E190" s="519"/>
      <c r="F190" s="402"/>
      <c r="G190" s="610"/>
      <c r="H190" s="1101"/>
      <c r="I190" s="1088"/>
      <c r="J190" s="1098"/>
      <c r="K190" s="1098"/>
      <c r="L190" s="1098"/>
      <c r="M190" s="1088"/>
      <c r="N190" s="1086"/>
      <c r="O190" s="1086"/>
      <c r="P190" s="1086"/>
      <c r="Q190" s="764"/>
      <c r="R190" s="764"/>
      <c r="S190" s="764"/>
      <c r="T190" s="764"/>
      <c r="U190" s="764"/>
      <c r="V190" s="764"/>
      <c r="W190" s="764"/>
      <c r="X190" s="764"/>
      <c r="Y190" s="608"/>
      <c r="Z190" s="608"/>
      <c r="AA190" s="608"/>
      <c r="AB190" s="608"/>
      <c r="AC190" s="608"/>
      <c r="AD190" s="608"/>
      <c r="AE190" s="608"/>
      <c r="AF190" s="609"/>
    </row>
    <row r="191" spans="1:32" ht="19.5" customHeight="1" x14ac:dyDescent="0.2">
      <c r="A191" s="393"/>
      <c r="B191" s="499"/>
      <c r="C191" s="394"/>
      <c r="D191" s="395"/>
      <c r="E191" s="391"/>
      <c r="F191" s="396"/>
      <c r="G191" s="397"/>
      <c r="H191" s="435" t="s">
        <v>22</v>
      </c>
      <c r="I191" s="765"/>
      <c r="J191" s="649"/>
      <c r="K191" s="650"/>
      <c r="L191" s="651"/>
      <c r="M191" s="652"/>
      <c r="N191" s="649"/>
      <c r="O191" s="652"/>
      <c r="P191" s="649"/>
      <c r="Q191" s="653"/>
      <c r="R191" s="653"/>
      <c r="S191" s="653"/>
      <c r="T191" s="653"/>
      <c r="U191" s="653"/>
      <c r="V191" s="653"/>
      <c r="W191" s="653"/>
      <c r="X191" s="653"/>
      <c r="Y191" s="593"/>
      <c r="Z191" s="593"/>
      <c r="AA191" s="593"/>
      <c r="AB191" s="593"/>
      <c r="AC191" s="593"/>
      <c r="AD191" s="593"/>
      <c r="AE191" s="593"/>
      <c r="AF191" s="457"/>
    </row>
    <row r="192" spans="1:32" ht="18.75" customHeight="1" x14ac:dyDescent="0.2">
      <c r="A192" s="399"/>
      <c r="B192" s="514"/>
      <c r="C192" s="400"/>
      <c r="D192" s="399"/>
      <c r="E192" s="519"/>
      <c r="F192" s="402"/>
      <c r="G192" s="403"/>
      <c r="H192" s="504" t="s">
        <v>110</v>
      </c>
      <c r="I192" s="747"/>
      <c r="J192" s="634"/>
      <c r="K192" s="655"/>
      <c r="L192" s="656"/>
      <c r="M192" s="634"/>
      <c r="N192" s="655"/>
      <c r="O192" s="623"/>
      <c r="P192" s="655"/>
      <c r="Q192" s="655"/>
      <c r="R192" s="655"/>
      <c r="S192" s="655"/>
      <c r="T192" s="655"/>
      <c r="U192" s="655"/>
      <c r="V192" s="655"/>
      <c r="W192" s="655"/>
      <c r="X192" s="655"/>
      <c r="Y192" s="566"/>
      <c r="Z192" s="566"/>
      <c r="AA192" s="566"/>
      <c r="AB192" s="566"/>
      <c r="AC192" s="566"/>
      <c r="AD192" s="566"/>
      <c r="AE192" s="566"/>
      <c r="AF192" s="603"/>
    </row>
    <row r="193" spans="1:32" ht="18.75" customHeight="1" x14ac:dyDescent="0.2">
      <c r="A193" s="399"/>
      <c r="B193" s="514"/>
      <c r="C193" s="400"/>
      <c r="D193" s="399"/>
      <c r="E193" s="519"/>
      <c r="F193" s="402"/>
      <c r="G193" s="403"/>
      <c r="H193" s="1082" t="s">
        <v>55</v>
      </c>
      <c r="I193" s="1096"/>
      <c r="J193" s="1095"/>
      <c r="K193" s="1095"/>
      <c r="L193" s="1095"/>
      <c r="M193" s="1096"/>
      <c r="N193" s="1095"/>
      <c r="O193" s="1095"/>
      <c r="P193" s="1095"/>
      <c r="Q193" s="736"/>
      <c r="R193" s="736"/>
      <c r="S193" s="736"/>
      <c r="T193" s="736"/>
      <c r="U193" s="736"/>
      <c r="V193" s="736"/>
      <c r="W193" s="736"/>
      <c r="X193" s="736"/>
      <c r="Y193" s="563"/>
      <c r="Z193" s="563"/>
      <c r="AA193" s="563"/>
      <c r="AB193" s="563"/>
      <c r="AC193" s="563"/>
      <c r="AD193" s="563"/>
      <c r="AE193" s="563"/>
      <c r="AF193" s="602"/>
    </row>
    <row r="194" spans="1:32" ht="18.75" customHeight="1" x14ac:dyDescent="0.2">
      <c r="A194" s="399"/>
      <c r="B194" s="514"/>
      <c r="C194" s="400"/>
      <c r="D194" s="542" t="s">
        <v>10</v>
      </c>
      <c r="E194" s="519" t="s">
        <v>115</v>
      </c>
      <c r="F194" s="402"/>
      <c r="G194" s="403"/>
      <c r="H194" s="1083"/>
      <c r="I194" s="1089"/>
      <c r="J194" s="1087"/>
      <c r="K194" s="1087"/>
      <c r="L194" s="1087"/>
      <c r="M194" s="1089"/>
      <c r="N194" s="1087"/>
      <c r="O194" s="1087"/>
      <c r="P194" s="1087"/>
      <c r="Q194" s="623"/>
      <c r="R194" s="623"/>
      <c r="S194" s="623"/>
      <c r="T194" s="623"/>
      <c r="U194" s="623"/>
      <c r="V194" s="623"/>
      <c r="W194" s="623"/>
      <c r="X194" s="623"/>
      <c r="Y194" s="550"/>
      <c r="Z194" s="550"/>
      <c r="AA194" s="550"/>
      <c r="AB194" s="550"/>
      <c r="AC194" s="550"/>
      <c r="AD194" s="550"/>
      <c r="AE194" s="550"/>
      <c r="AF194" s="551"/>
    </row>
    <row r="195" spans="1:32" ht="18.75" customHeight="1" x14ac:dyDescent="0.2">
      <c r="A195" s="542" t="s">
        <v>10</v>
      </c>
      <c r="B195" s="514">
        <v>14</v>
      </c>
      <c r="C195" s="400" t="s">
        <v>116</v>
      </c>
      <c r="D195" s="542" t="s">
        <v>10</v>
      </c>
      <c r="E195" s="519" t="s">
        <v>59</v>
      </c>
      <c r="F195" s="402"/>
      <c r="G195" s="403"/>
      <c r="H195" s="1082" t="s">
        <v>56</v>
      </c>
      <c r="I195" s="1096"/>
      <c r="J195" s="1097" t="s">
        <v>1011</v>
      </c>
      <c r="K195" s="1097"/>
      <c r="L195" s="1097"/>
      <c r="M195" s="1096"/>
      <c r="N195" s="1095"/>
      <c r="O195" s="1095"/>
      <c r="P195" s="1095"/>
      <c r="Q195" s="736"/>
      <c r="R195" s="736"/>
      <c r="S195" s="736"/>
      <c r="T195" s="736"/>
      <c r="U195" s="736"/>
      <c r="V195" s="736"/>
      <c r="W195" s="736"/>
      <c r="X195" s="736"/>
      <c r="Y195" s="563"/>
      <c r="Z195" s="563"/>
      <c r="AA195" s="563"/>
      <c r="AB195" s="563"/>
      <c r="AC195" s="563"/>
      <c r="AD195" s="563"/>
      <c r="AE195" s="563"/>
      <c r="AF195" s="602"/>
    </row>
    <row r="196" spans="1:32" ht="18.75" customHeight="1" x14ac:dyDescent="0.2">
      <c r="A196" s="399"/>
      <c r="B196" s="514"/>
      <c r="C196" s="400"/>
      <c r="D196" s="542" t="s">
        <v>10</v>
      </c>
      <c r="E196" s="519" t="s">
        <v>62</v>
      </c>
      <c r="F196" s="402"/>
      <c r="G196" s="403"/>
      <c r="H196" s="1083"/>
      <c r="I196" s="1089"/>
      <c r="J196" s="1098"/>
      <c r="K196" s="1098"/>
      <c r="L196" s="1098"/>
      <c r="M196" s="1089"/>
      <c r="N196" s="1087"/>
      <c r="O196" s="1087"/>
      <c r="P196" s="1087"/>
      <c r="Q196" s="623"/>
      <c r="R196" s="623"/>
      <c r="S196" s="623"/>
      <c r="T196" s="623"/>
      <c r="U196" s="623"/>
      <c r="V196" s="623"/>
      <c r="W196" s="623"/>
      <c r="X196" s="623"/>
      <c r="Y196" s="550"/>
      <c r="Z196" s="550"/>
      <c r="AA196" s="550"/>
      <c r="AB196" s="550"/>
      <c r="AC196" s="550"/>
      <c r="AD196" s="550"/>
      <c r="AE196" s="550"/>
      <c r="AF196" s="551"/>
    </row>
    <row r="197" spans="1:32" ht="18.75" customHeight="1" x14ac:dyDescent="0.2">
      <c r="A197" s="399"/>
      <c r="B197" s="514"/>
      <c r="C197" s="400"/>
      <c r="D197" s="542"/>
      <c r="E197" s="519"/>
      <c r="F197" s="402"/>
      <c r="G197" s="403"/>
      <c r="H197" s="446" t="s">
        <v>60</v>
      </c>
      <c r="I197" s="748"/>
      <c r="J197" s="625"/>
      <c r="K197" s="625"/>
      <c r="L197" s="627"/>
      <c r="M197" s="628"/>
      <c r="N197" s="625"/>
      <c r="O197" s="625"/>
      <c r="P197" s="627"/>
      <c r="Q197" s="628"/>
      <c r="R197" s="678"/>
      <c r="S197" s="678"/>
      <c r="T197" s="678"/>
      <c r="U197" s="766"/>
      <c r="V197" s="767"/>
      <c r="W197" s="625"/>
      <c r="X197" s="625"/>
      <c r="Y197" s="458"/>
      <c r="Z197" s="459"/>
      <c r="AA197" s="508"/>
      <c r="AB197" s="508"/>
      <c r="AC197" s="508"/>
      <c r="AD197" s="508"/>
      <c r="AE197" s="508"/>
      <c r="AF197" s="554"/>
    </row>
    <row r="198" spans="1:32" ht="19.5" customHeight="1" x14ac:dyDescent="0.2">
      <c r="A198" s="399"/>
      <c r="B198" s="514"/>
      <c r="C198" s="400"/>
      <c r="D198" s="537"/>
      <c r="E198" s="519"/>
      <c r="F198" s="402"/>
      <c r="G198" s="403"/>
      <c r="H198" s="1090" t="s">
        <v>63</v>
      </c>
      <c r="I198" s="1091"/>
      <c r="J198" s="1086"/>
      <c r="K198" s="1086"/>
      <c r="L198" s="1093"/>
      <c r="M198" s="1086"/>
      <c r="N198" s="1086"/>
      <c r="O198" s="631"/>
      <c r="P198" s="768"/>
      <c r="Q198" s="677"/>
      <c r="R198" s="768"/>
      <c r="S198" s="685"/>
      <c r="T198" s="685"/>
      <c r="U198" s="768"/>
      <c r="V198" s="768"/>
      <c r="W198" s="685"/>
      <c r="X198" s="768"/>
      <c r="Y198" s="515"/>
      <c r="Z198" s="515"/>
      <c r="AA198" s="515"/>
      <c r="AB198" s="515"/>
      <c r="AC198" s="515"/>
      <c r="AD198" s="515"/>
      <c r="AE198" s="515"/>
      <c r="AF198" s="403"/>
    </row>
    <row r="199" spans="1:32" ht="19.5" customHeight="1" x14ac:dyDescent="0.2">
      <c r="A199" s="399"/>
      <c r="B199" s="514"/>
      <c r="C199" s="400"/>
      <c r="D199" s="537"/>
      <c r="E199" s="519"/>
      <c r="F199" s="402"/>
      <c r="G199" s="403"/>
      <c r="H199" s="1083"/>
      <c r="I199" s="1092"/>
      <c r="J199" s="1087"/>
      <c r="K199" s="1087"/>
      <c r="L199" s="1094"/>
      <c r="M199" s="1087"/>
      <c r="N199" s="1087"/>
      <c r="O199" s="631"/>
      <c r="P199" s="768"/>
      <c r="Q199" s="677"/>
      <c r="R199" s="622"/>
      <c r="S199" s="685"/>
      <c r="T199" s="685"/>
      <c r="U199" s="656"/>
      <c r="V199" s="622"/>
      <c r="W199" s="685"/>
      <c r="X199" s="622"/>
      <c r="Y199" s="492"/>
      <c r="Z199" s="492"/>
      <c r="AA199" s="492"/>
      <c r="AB199" s="492"/>
      <c r="AC199" s="492"/>
      <c r="AD199" s="492"/>
      <c r="AE199" s="492"/>
      <c r="AF199" s="417"/>
    </row>
    <row r="200" spans="1:32" ht="19.5" customHeight="1" x14ac:dyDescent="0.2">
      <c r="A200" s="399"/>
      <c r="B200" s="514"/>
      <c r="C200" s="400"/>
      <c r="D200" s="399"/>
      <c r="E200" s="519"/>
      <c r="F200" s="402"/>
      <c r="G200" s="403"/>
      <c r="H200" s="528" t="s">
        <v>37</v>
      </c>
      <c r="I200" s="769"/>
      <c r="J200" s="669" t="s">
        <v>992</v>
      </c>
      <c r="K200" s="672"/>
      <c r="L200" s="671"/>
      <c r="M200" s="672"/>
      <c r="N200" s="672"/>
      <c r="O200" s="680"/>
      <c r="P200" s="672"/>
      <c r="Q200" s="680"/>
      <c r="R200" s="680"/>
      <c r="S200" s="680"/>
      <c r="T200" s="680"/>
      <c r="U200" s="680"/>
      <c r="V200" s="680"/>
      <c r="W200" s="680"/>
      <c r="X200" s="680"/>
      <c r="Y200" s="539"/>
      <c r="Z200" s="539"/>
      <c r="AA200" s="539"/>
      <c r="AB200" s="539"/>
      <c r="AC200" s="539"/>
      <c r="AD200" s="539"/>
      <c r="AE200" s="539"/>
      <c r="AF200" s="534"/>
    </row>
    <row r="201" spans="1:32" ht="18.75" customHeight="1" x14ac:dyDescent="0.2">
      <c r="A201" s="421"/>
      <c r="B201" s="501"/>
      <c r="C201" s="422"/>
      <c r="D201" s="421"/>
      <c r="E201" s="424"/>
      <c r="F201" s="425"/>
      <c r="G201" s="426"/>
      <c r="H201" s="505" t="s">
        <v>117</v>
      </c>
      <c r="I201" s="760"/>
      <c r="J201" s="638" t="s">
        <v>997</v>
      </c>
      <c r="K201" s="739"/>
      <c r="L201" s="770"/>
      <c r="M201" s="771"/>
      <c r="N201" s="739"/>
      <c r="O201" s="771"/>
      <c r="P201" s="771"/>
      <c r="Q201" s="771"/>
      <c r="R201" s="771"/>
      <c r="S201" s="771"/>
      <c r="T201" s="771"/>
      <c r="U201" s="771"/>
      <c r="V201" s="771"/>
      <c r="W201" s="771"/>
      <c r="X201" s="771"/>
      <c r="Y201" s="428"/>
      <c r="Z201" s="428"/>
      <c r="AA201" s="428"/>
      <c r="AB201" s="428"/>
      <c r="AC201" s="428"/>
      <c r="AD201" s="428"/>
      <c r="AE201" s="428"/>
      <c r="AF201" s="426"/>
    </row>
    <row r="202" spans="1:32" ht="18.75" customHeight="1" x14ac:dyDescent="0.2">
      <c r="A202" s="393"/>
      <c r="B202" s="499"/>
      <c r="C202" s="502"/>
      <c r="D202" s="396"/>
      <c r="E202" s="391"/>
      <c r="F202" s="396"/>
      <c r="G202" s="397"/>
      <c r="H202" s="510" t="s">
        <v>68</v>
      </c>
      <c r="I202" s="591"/>
      <c r="J202" s="437"/>
      <c r="K202" s="437"/>
      <c r="L202" s="445"/>
      <c r="M202" s="592"/>
      <c r="N202" s="437"/>
      <c r="O202" s="437"/>
      <c r="P202" s="445"/>
      <c r="Q202" s="592"/>
      <c r="R202" s="445"/>
      <c r="S202" s="445"/>
      <c r="T202" s="593"/>
      <c r="U202" s="593"/>
      <c r="V202" s="593"/>
      <c r="W202" s="593"/>
      <c r="X202" s="593"/>
      <c r="Y202" s="593"/>
      <c r="Z202" s="593"/>
      <c r="AA202" s="593"/>
      <c r="AB202" s="593"/>
      <c r="AC202" s="593"/>
      <c r="AD202" s="593"/>
      <c r="AE202" s="593"/>
      <c r="AF202" s="594"/>
    </row>
    <row r="203" spans="1:32" ht="19.5" customHeight="1" x14ac:dyDescent="0.2">
      <c r="A203" s="399"/>
      <c r="B203" s="514"/>
      <c r="C203" s="400"/>
      <c r="D203" s="401"/>
      <c r="E203" s="519"/>
      <c r="F203" s="402"/>
      <c r="G203" s="403"/>
      <c r="H203" s="411" t="s">
        <v>22</v>
      </c>
      <c r="I203" s="543"/>
      <c r="J203" s="412"/>
      <c r="K203" s="541"/>
      <c r="L203" s="413"/>
      <c r="M203" s="552"/>
      <c r="N203" s="412"/>
      <c r="O203" s="552"/>
      <c r="P203" s="412"/>
      <c r="Q203" s="553"/>
      <c r="R203" s="553"/>
      <c r="S203" s="553"/>
      <c r="T203" s="553"/>
      <c r="U203" s="553"/>
      <c r="V203" s="553"/>
      <c r="W203" s="553"/>
      <c r="X203" s="553"/>
      <c r="Y203" s="553"/>
      <c r="Z203" s="553"/>
      <c r="AA203" s="553"/>
      <c r="AB203" s="553"/>
      <c r="AC203" s="553"/>
      <c r="AD203" s="553"/>
      <c r="AE203" s="553"/>
      <c r="AF203" s="407"/>
    </row>
    <row r="204" spans="1:32" ht="19.5" customHeight="1" x14ac:dyDescent="0.2">
      <c r="A204" s="399"/>
      <c r="B204" s="514"/>
      <c r="C204" s="400"/>
      <c r="D204" s="401"/>
      <c r="E204" s="519"/>
      <c r="F204" s="402"/>
      <c r="G204" s="403"/>
      <c r="H204" s="411" t="s">
        <v>69</v>
      </c>
      <c r="I204" s="543"/>
      <c r="J204" s="625"/>
      <c r="K204" s="626"/>
      <c r="L204" s="627"/>
      <c r="M204" s="628"/>
      <c r="N204" s="625"/>
      <c r="O204" s="628"/>
      <c r="P204" s="625"/>
      <c r="Q204" s="629"/>
      <c r="R204" s="629"/>
      <c r="S204" s="629"/>
      <c r="T204" s="629"/>
      <c r="U204" s="629"/>
      <c r="V204" s="629"/>
      <c r="W204" s="629"/>
      <c r="X204" s="629"/>
      <c r="Y204" s="629"/>
      <c r="Z204" s="629"/>
      <c r="AA204" s="629"/>
      <c r="AB204" s="553"/>
      <c r="AC204" s="553"/>
      <c r="AD204" s="553"/>
      <c r="AE204" s="553"/>
      <c r="AF204" s="455"/>
    </row>
    <row r="205" spans="1:32" ht="18.75" customHeight="1" x14ac:dyDescent="0.2">
      <c r="A205" s="399"/>
      <c r="B205" s="514"/>
      <c r="C205" s="400"/>
      <c r="D205" s="401"/>
      <c r="E205" s="519"/>
      <c r="F205" s="402"/>
      <c r="G205" s="610"/>
      <c r="H205" s="511" t="s">
        <v>71</v>
      </c>
      <c r="I205" s="543"/>
      <c r="J205" s="725" t="s">
        <v>1001</v>
      </c>
      <c r="K205" s="657"/>
      <c r="L205" s="678"/>
      <c r="M205" s="628"/>
      <c r="N205" s="625"/>
      <c r="O205" s="626"/>
      <c r="P205" s="629"/>
      <c r="Q205" s="629"/>
      <c r="R205" s="629"/>
      <c r="S205" s="629"/>
      <c r="T205" s="629"/>
      <c r="U205" s="629"/>
      <c r="V205" s="629"/>
      <c r="W205" s="629"/>
      <c r="X205" s="629"/>
      <c r="Y205" s="629"/>
      <c r="Z205" s="629"/>
      <c r="AA205" s="629"/>
      <c r="AB205" s="553"/>
      <c r="AC205" s="553"/>
      <c r="AD205" s="553"/>
      <c r="AE205" s="553"/>
      <c r="AF205" s="554"/>
    </row>
    <row r="206" spans="1:32" ht="18.75" customHeight="1" x14ac:dyDescent="0.2">
      <c r="A206" s="399"/>
      <c r="B206" s="514"/>
      <c r="C206" s="400"/>
      <c r="D206" s="401"/>
      <c r="E206" s="519"/>
      <c r="F206" s="402"/>
      <c r="G206" s="610"/>
      <c r="H206" s="1082" t="s">
        <v>72</v>
      </c>
      <c r="I206" s="1084"/>
      <c r="J206" s="1095"/>
      <c r="K206" s="1095"/>
      <c r="L206" s="1088"/>
      <c r="M206" s="1086"/>
      <c r="N206" s="1086"/>
      <c r="O206" s="682"/>
      <c r="P206" s="682"/>
      <c r="Q206" s="682"/>
      <c r="R206" s="682"/>
      <c r="S206" s="682"/>
      <c r="T206" s="682"/>
      <c r="U206" s="682"/>
      <c r="V206" s="682"/>
      <c r="W206" s="682"/>
      <c r="X206" s="682"/>
      <c r="Y206" s="682"/>
      <c r="Z206" s="682"/>
      <c r="AA206" s="682"/>
      <c r="AB206" s="495"/>
      <c r="AC206" s="495"/>
      <c r="AD206" s="495"/>
      <c r="AE206" s="495"/>
      <c r="AF206" s="489"/>
    </row>
    <row r="207" spans="1:32" ht="18.75" customHeight="1" x14ac:dyDescent="0.2">
      <c r="A207" s="399"/>
      <c r="B207" s="514"/>
      <c r="C207" s="400"/>
      <c r="D207" s="401"/>
      <c r="E207" s="519"/>
      <c r="F207" s="402"/>
      <c r="G207" s="610"/>
      <c r="H207" s="1083"/>
      <c r="I207" s="1085"/>
      <c r="J207" s="1087"/>
      <c r="K207" s="1087"/>
      <c r="L207" s="1089"/>
      <c r="M207" s="1087"/>
      <c r="N207" s="1087"/>
      <c r="O207" s="622"/>
      <c r="P207" s="622"/>
      <c r="Q207" s="622"/>
      <c r="R207" s="622"/>
      <c r="S207" s="622"/>
      <c r="T207" s="622"/>
      <c r="U207" s="622"/>
      <c r="V207" s="622"/>
      <c r="W207" s="622"/>
      <c r="X207" s="622"/>
      <c r="Y207" s="622"/>
      <c r="Z207" s="622"/>
      <c r="AA207" s="622"/>
      <c r="AB207" s="492"/>
      <c r="AC207" s="492"/>
      <c r="AD207" s="492"/>
      <c r="AE207" s="492"/>
      <c r="AF207" s="506"/>
    </row>
    <row r="208" spans="1:32" ht="18.75" customHeight="1" x14ac:dyDescent="0.2">
      <c r="A208" s="399"/>
      <c r="B208" s="514"/>
      <c r="C208" s="400"/>
      <c r="D208" s="401"/>
      <c r="E208" s="519"/>
      <c r="F208" s="402"/>
      <c r="G208" s="610"/>
      <c r="H208" s="1082" t="s">
        <v>73</v>
      </c>
      <c r="I208" s="1084"/>
      <c r="J208" s="1086"/>
      <c r="K208" s="1086"/>
      <c r="L208" s="1088"/>
      <c r="M208" s="1086"/>
      <c r="N208" s="1086"/>
      <c r="O208" s="682"/>
      <c r="P208" s="682"/>
      <c r="Q208" s="682"/>
      <c r="R208" s="682"/>
      <c r="S208" s="682"/>
      <c r="T208" s="682"/>
      <c r="U208" s="682"/>
      <c r="V208" s="682"/>
      <c r="W208" s="682"/>
      <c r="X208" s="682"/>
      <c r="Y208" s="682"/>
      <c r="Z208" s="682"/>
      <c r="AA208" s="682"/>
      <c r="AB208" s="495"/>
      <c r="AC208" s="495"/>
      <c r="AD208" s="495"/>
      <c r="AE208" s="495"/>
      <c r="AF208" s="489"/>
    </row>
    <row r="209" spans="1:32" ht="18.75" customHeight="1" x14ac:dyDescent="0.2">
      <c r="A209" s="399"/>
      <c r="B209" s="514"/>
      <c r="C209" s="400"/>
      <c r="D209" s="401"/>
      <c r="E209" s="519"/>
      <c r="F209" s="402"/>
      <c r="G209" s="610"/>
      <c r="H209" s="1083"/>
      <c r="I209" s="1085"/>
      <c r="J209" s="1087"/>
      <c r="K209" s="1087"/>
      <c r="L209" s="1089"/>
      <c r="M209" s="1087"/>
      <c r="N209" s="1087"/>
      <c r="O209" s="622"/>
      <c r="P209" s="622"/>
      <c r="Q209" s="622"/>
      <c r="R209" s="622"/>
      <c r="S209" s="622"/>
      <c r="T209" s="622"/>
      <c r="U209" s="622"/>
      <c r="V209" s="622"/>
      <c r="W209" s="622"/>
      <c r="X209" s="622"/>
      <c r="Y209" s="622"/>
      <c r="Z209" s="622"/>
      <c r="AA209" s="622"/>
      <c r="AB209" s="492"/>
      <c r="AC209" s="492"/>
      <c r="AD209" s="492"/>
      <c r="AE209" s="492"/>
      <c r="AF209" s="506"/>
    </row>
    <row r="210" spans="1:32" ht="18.75" customHeight="1" x14ac:dyDescent="0.2">
      <c r="A210" s="399"/>
      <c r="B210" s="514"/>
      <c r="C210" s="400"/>
      <c r="D210" s="401"/>
      <c r="E210" s="519"/>
      <c r="F210" s="402"/>
      <c r="G210" s="610"/>
      <c r="H210" s="1082" t="s">
        <v>74</v>
      </c>
      <c r="I210" s="1084"/>
      <c r="J210" s="1086"/>
      <c r="K210" s="1086"/>
      <c r="L210" s="1088"/>
      <c r="M210" s="1086"/>
      <c r="N210" s="1086"/>
      <c r="O210" s="682"/>
      <c r="P210" s="682"/>
      <c r="Q210" s="682"/>
      <c r="R210" s="682"/>
      <c r="S210" s="682"/>
      <c r="T210" s="682"/>
      <c r="U210" s="682"/>
      <c r="V210" s="682"/>
      <c r="W210" s="682"/>
      <c r="X210" s="682"/>
      <c r="Y210" s="682"/>
      <c r="Z210" s="682"/>
      <c r="AA210" s="682"/>
      <c r="AB210" s="495"/>
      <c r="AC210" s="495"/>
      <c r="AD210" s="495"/>
      <c r="AE210" s="495"/>
      <c r="AF210" s="489"/>
    </row>
    <row r="211" spans="1:32" ht="18.75" customHeight="1" x14ac:dyDescent="0.2">
      <c r="A211" s="399"/>
      <c r="B211" s="514"/>
      <c r="C211" s="400"/>
      <c r="D211" s="401"/>
      <c r="E211" s="519"/>
      <c r="F211" s="402"/>
      <c r="G211" s="610"/>
      <c r="H211" s="1083"/>
      <c r="I211" s="1085"/>
      <c r="J211" s="1087"/>
      <c r="K211" s="1087"/>
      <c r="L211" s="1089"/>
      <c r="M211" s="1087"/>
      <c r="N211" s="1087"/>
      <c r="O211" s="622"/>
      <c r="P211" s="622"/>
      <c r="Q211" s="622"/>
      <c r="R211" s="622"/>
      <c r="S211" s="622"/>
      <c r="T211" s="622"/>
      <c r="U211" s="622"/>
      <c r="V211" s="622"/>
      <c r="W211" s="622"/>
      <c r="X211" s="622"/>
      <c r="Y211" s="622"/>
      <c r="Z211" s="622"/>
      <c r="AA211" s="622"/>
      <c r="AB211" s="492"/>
      <c r="AC211" s="492"/>
      <c r="AD211" s="492"/>
      <c r="AE211" s="492"/>
      <c r="AF211" s="506"/>
    </row>
    <row r="212" spans="1:32" ht="18.75" customHeight="1" x14ac:dyDescent="0.2">
      <c r="A212" s="399"/>
      <c r="B212" s="514"/>
      <c r="C212" s="400"/>
      <c r="D212" s="401"/>
      <c r="E212" s="519"/>
      <c r="F212" s="402"/>
      <c r="G212" s="610"/>
      <c r="H212" s="1082" t="s">
        <v>75</v>
      </c>
      <c r="I212" s="1084"/>
      <c r="J212" s="1086"/>
      <c r="K212" s="1086"/>
      <c r="L212" s="1088"/>
      <c r="M212" s="1086"/>
      <c r="N212" s="1086"/>
      <c r="O212" s="682"/>
      <c r="P212" s="682"/>
      <c r="Q212" s="682"/>
      <c r="R212" s="682"/>
      <c r="S212" s="682"/>
      <c r="T212" s="682"/>
      <c r="U212" s="682"/>
      <c r="V212" s="682"/>
      <c r="W212" s="682"/>
      <c r="X212" s="682"/>
      <c r="Y212" s="682"/>
      <c r="Z212" s="682"/>
      <c r="AA212" s="682"/>
      <c r="AB212" s="495"/>
      <c r="AC212" s="495"/>
      <c r="AD212" s="495"/>
      <c r="AE212" s="495"/>
      <c r="AF212" s="489"/>
    </row>
    <row r="213" spans="1:32" ht="18.75" customHeight="1" x14ac:dyDescent="0.2">
      <c r="A213" s="399"/>
      <c r="B213" s="514"/>
      <c r="C213" s="400"/>
      <c r="D213" s="542" t="s">
        <v>10</v>
      </c>
      <c r="E213" s="519" t="s">
        <v>76</v>
      </c>
      <c r="F213" s="402"/>
      <c r="G213" s="610"/>
      <c r="H213" s="1083"/>
      <c r="I213" s="1085"/>
      <c r="J213" s="1087"/>
      <c r="K213" s="1087"/>
      <c r="L213" s="1089"/>
      <c r="M213" s="1087"/>
      <c r="N213" s="1087"/>
      <c r="O213" s="622"/>
      <c r="P213" s="622"/>
      <c r="Q213" s="622"/>
      <c r="R213" s="622"/>
      <c r="S213" s="622"/>
      <c r="T213" s="622"/>
      <c r="U213" s="622"/>
      <c r="V213" s="622"/>
      <c r="W213" s="622"/>
      <c r="X213" s="622"/>
      <c r="Y213" s="622"/>
      <c r="Z213" s="622"/>
      <c r="AA213" s="622"/>
      <c r="AB213" s="492"/>
      <c r="AC213" s="492"/>
      <c r="AD213" s="492"/>
      <c r="AE213" s="492"/>
      <c r="AF213" s="506"/>
    </row>
    <row r="214" spans="1:32" ht="18.75" customHeight="1" x14ac:dyDescent="0.2">
      <c r="A214" s="542" t="s">
        <v>10</v>
      </c>
      <c r="B214" s="514">
        <v>15</v>
      </c>
      <c r="C214" s="496" t="s">
        <v>77</v>
      </c>
      <c r="D214" s="542" t="s">
        <v>10</v>
      </c>
      <c r="E214" s="519" t="s">
        <v>78</v>
      </c>
      <c r="F214" s="402"/>
      <c r="G214" s="610"/>
      <c r="H214" s="446" t="s">
        <v>79</v>
      </c>
      <c r="I214" s="590"/>
      <c r="J214" s="638" t="s">
        <v>1002</v>
      </c>
      <c r="K214" s="655"/>
      <c r="L214" s="656"/>
      <c r="M214" s="634"/>
      <c r="N214" s="655"/>
      <c r="O214" s="678"/>
      <c r="P214" s="678"/>
      <c r="Q214" s="678"/>
      <c r="R214" s="678"/>
      <c r="S214" s="678"/>
      <c r="T214" s="678"/>
      <c r="U214" s="678"/>
      <c r="V214" s="678"/>
      <c r="W214" s="678"/>
      <c r="X214" s="678"/>
      <c r="Y214" s="678"/>
      <c r="Z214" s="678"/>
      <c r="AA214" s="678"/>
      <c r="AB214" s="508"/>
      <c r="AC214" s="508"/>
      <c r="AD214" s="508"/>
      <c r="AE214" s="508"/>
      <c r="AF214" s="439"/>
    </row>
    <row r="215" spans="1:32" ht="18.75" customHeight="1" x14ac:dyDescent="0.2">
      <c r="A215" s="399"/>
      <c r="B215" s="514"/>
      <c r="C215" s="400"/>
      <c r="D215" s="542" t="s">
        <v>10</v>
      </c>
      <c r="E215" s="519" t="s">
        <v>80</v>
      </c>
      <c r="F215" s="402"/>
      <c r="G215" s="610"/>
      <c r="H215" s="512" t="s">
        <v>81</v>
      </c>
      <c r="I215" s="543"/>
      <c r="J215" s="638" t="s">
        <v>1009</v>
      </c>
      <c r="K215" s="625"/>
      <c r="L215" s="628"/>
      <c r="M215" s="625"/>
      <c r="N215" s="625"/>
      <c r="O215" s="628"/>
      <c r="P215" s="625"/>
      <c r="Q215" s="629"/>
      <c r="R215" s="772"/>
      <c r="S215" s="772"/>
      <c r="T215" s="772"/>
      <c r="U215" s="772"/>
      <c r="V215" s="772"/>
      <c r="W215" s="772"/>
      <c r="X215" s="772"/>
      <c r="Y215" s="772"/>
      <c r="Z215" s="772"/>
      <c r="AA215" s="772"/>
      <c r="AB215" s="447"/>
      <c r="AC215" s="447"/>
      <c r="AD215" s="447"/>
      <c r="AE215" s="447"/>
      <c r="AF215" s="448"/>
    </row>
    <row r="216" spans="1:32" ht="18.75" customHeight="1" x14ac:dyDescent="0.2">
      <c r="A216" s="399"/>
      <c r="B216" s="514"/>
      <c r="C216" s="400"/>
      <c r="D216" s="401"/>
      <c r="E216" s="519"/>
      <c r="F216" s="402"/>
      <c r="G216" s="610"/>
      <c r="H216" s="512" t="s">
        <v>82</v>
      </c>
      <c r="I216" s="590"/>
      <c r="J216" s="638" t="s">
        <v>1004</v>
      </c>
      <c r="K216" s="655"/>
      <c r="L216" s="656"/>
      <c r="M216" s="634"/>
      <c r="N216" s="655"/>
      <c r="O216" s="629"/>
      <c r="P216" s="629"/>
      <c r="Q216" s="629"/>
      <c r="R216" s="629"/>
      <c r="S216" s="629"/>
      <c r="T216" s="629"/>
      <c r="U216" s="629"/>
      <c r="V216" s="629"/>
      <c r="W216" s="629"/>
      <c r="X216" s="629"/>
      <c r="Y216" s="629"/>
      <c r="Z216" s="629"/>
      <c r="AA216" s="629"/>
      <c r="AB216" s="553"/>
      <c r="AC216" s="553"/>
      <c r="AD216" s="553"/>
      <c r="AE216" s="553"/>
      <c r="AF216" s="554"/>
    </row>
    <row r="217" spans="1:32" ht="18.75" customHeight="1" x14ac:dyDescent="0.2">
      <c r="A217" s="399"/>
      <c r="B217" s="514"/>
      <c r="C217" s="400"/>
      <c r="D217" s="401"/>
      <c r="E217" s="519"/>
      <c r="F217" s="402"/>
      <c r="G217" s="610"/>
      <c r="H217" s="512" t="s">
        <v>83</v>
      </c>
      <c r="I217" s="543"/>
      <c r="J217" s="638"/>
      <c r="K217" s="625"/>
      <c r="L217" s="628"/>
      <c r="M217" s="625"/>
      <c r="N217" s="625"/>
      <c r="O217" s="628"/>
      <c r="P217" s="625"/>
      <c r="Q217" s="629"/>
      <c r="R217" s="678"/>
      <c r="S217" s="678"/>
      <c r="T217" s="678"/>
      <c r="U217" s="678"/>
      <c r="V217" s="678"/>
      <c r="W217" s="678"/>
      <c r="X217" s="678"/>
      <c r="Y217" s="678"/>
      <c r="Z217" s="678"/>
      <c r="AA217" s="678"/>
      <c r="AB217" s="508"/>
      <c r="AC217" s="508"/>
      <c r="AD217" s="508"/>
      <c r="AE217" s="508"/>
      <c r="AF217" s="439"/>
    </row>
    <row r="218" spans="1:32" ht="18.75" customHeight="1" x14ac:dyDescent="0.2">
      <c r="A218" s="399"/>
      <c r="B218" s="514"/>
      <c r="C218" s="400"/>
      <c r="D218" s="401"/>
      <c r="E218" s="519"/>
      <c r="F218" s="402"/>
      <c r="G218" s="610"/>
      <c r="H218" s="512" t="s">
        <v>118</v>
      </c>
      <c r="I218" s="543"/>
      <c r="J218" s="638" t="s">
        <v>1005</v>
      </c>
      <c r="K218" s="625"/>
      <c r="L218" s="628"/>
      <c r="M218" s="625"/>
      <c r="N218" s="678"/>
      <c r="O218" s="678"/>
      <c r="P218" s="628"/>
      <c r="Q218" s="625"/>
      <c r="R218" s="678"/>
      <c r="S218" s="678"/>
      <c r="T218" s="678"/>
      <c r="U218" s="678"/>
      <c r="V218" s="678"/>
      <c r="W218" s="678"/>
      <c r="X218" s="678"/>
      <c r="Y218" s="678"/>
      <c r="Z218" s="678"/>
      <c r="AA218" s="678"/>
      <c r="AB218" s="508"/>
      <c r="AC218" s="508"/>
      <c r="AD218" s="508"/>
      <c r="AE218" s="508"/>
      <c r="AF218" s="439"/>
    </row>
    <row r="219" spans="1:32" ht="18.75" customHeight="1" x14ac:dyDescent="0.2">
      <c r="A219" s="399"/>
      <c r="B219" s="514"/>
      <c r="C219" s="400"/>
      <c r="D219" s="401"/>
      <c r="E219" s="519"/>
      <c r="F219" s="402"/>
      <c r="G219" s="610"/>
      <c r="H219" s="512" t="s">
        <v>119</v>
      </c>
      <c r="I219" s="590"/>
      <c r="J219" s="638"/>
      <c r="K219" s="655"/>
      <c r="L219" s="656"/>
      <c r="M219" s="634"/>
      <c r="N219" s="655"/>
      <c r="O219" s="678"/>
      <c r="P219" s="678"/>
      <c r="Q219" s="678"/>
      <c r="R219" s="678"/>
      <c r="S219" s="678"/>
      <c r="T219" s="678"/>
      <c r="U219" s="678"/>
      <c r="V219" s="678"/>
      <c r="W219" s="678"/>
      <c r="X219" s="678"/>
      <c r="Y219" s="678"/>
      <c r="Z219" s="678"/>
      <c r="AA219" s="678"/>
      <c r="AB219" s="508"/>
      <c r="AC219" s="508"/>
      <c r="AD219" s="508"/>
      <c r="AE219" s="508"/>
      <c r="AF219" s="439"/>
    </row>
    <row r="220" spans="1:32" ht="18.75" customHeight="1" x14ac:dyDescent="0.2">
      <c r="A220" s="399"/>
      <c r="B220" s="514"/>
      <c r="C220" s="400"/>
      <c r="D220" s="401"/>
      <c r="E220" s="519"/>
      <c r="F220" s="402"/>
      <c r="G220" s="610"/>
      <c r="H220" s="511" t="s">
        <v>86</v>
      </c>
      <c r="I220" s="590"/>
      <c r="J220" s="638" t="s">
        <v>1024</v>
      </c>
      <c r="K220" s="655"/>
      <c r="L220" s="656"/>
      <c r="M220" s="634"/>
      <c r="N220" s="655"/>
      <c r="O220" s="629"/>
      <c r="P220" s="629"/>
      <c r="Q220" s="629"/>
      <c r="R220" s="629"/>
      <c r="S220" s="629"/>
      <c r="T220" s="629"/>
      <c r="U220" s="629"/>
      <c r="V220" s="629"/>
      <c r="W220" s="629"/>
      <c r="X220" s="629"/>
      <c r="Y220" s="629"/>
      <c r="Z220" s="629"/>
      <c r="AA220" s="629"/>
      <c r="AB220" s="553"/>
      <c r="AC220" s="553"/>
      <c r="AD220" s="553"/>
      <c r="AE220" s="553"/>
      <c r="AF220" s="554"/>
    </row>
    <row r="221" spans="1:32" ht="18.75" customHeight="1" x14ac:dyDescent="0.2">
      <c r="A221" s="399"/>
      <c r="B221" s="514"/>
      <c r="C221" s="400"/>
      <c r="D221" s="401"/>
      <c r="E221" s="519"/>
      <c r="F221" s="402"/>
      <c r="G221" s="610"/>
      <c r="H221" s="511" t="s">
        <v>87</v>
      </c>
      <c r="I221" s="590"/>
      <c r="J221" s="634"/>
      <c r="K221" s="655"/>
      <c r="L221" s="656"/>
      <c r="M221" s="634"/>
      <c r="N221" s="655"/>
      <c r="O221" s="629"/>
      <c r="P221" s="629"/>
      <c r="Q221" s="629"/>
      <c r="R221" s="629"/>
      <c r="S221" s="629"/>
      <c r="T221" s="629"/>
      <c r="U221" s="629"/>
      <c r="V221" s="629"/>
      <c r="W221" s="629"/>
      <c r="X221" s="629"/>
      <c r="Y221" s="629"/>
      <c r="Z221" s="629"/>
      <c r="AA221" s="629"/>
      <c r="AB221" s="553"/>
      <c r="AC221" s="553"/>
      <c r="AD221" s="553"/>
      <c r="AE221" s="553"/>
      <c r="AF221" s="554"/>
    </row>
    <row r="222" spans="1:32" ht="18.75" customHeight="1" x14ac:dyDescent="0.2">
      <c r="A222" s="399"/>
      <c r="B222" s="514"/>
      <c r="C222" s="400"/>
      <c r="D222" s="401"/>
      <c r="E222" s="519"/>
      <c r="F222" s="402"/>
      <c r="G222" s="610"/>
      <c r="H222" s="392" t="s">
        <v>88</v>
      </c>
      <c r="I222" s="590"/>
      <c r="J222" s="638" t="s">
        <v>1005</v>
      </c>
      <c r="K222" s="655"/>
      <c r="L222" s="656"/>
      <c r="M222" s="634"/>
      <c r="N222" s="655"/>
      <c r="O222" s="629"/>
      <c r="P222" s="629"/>
      <c r="Q222" s="629"/>
      <c r="R222" s="629"/>
      <c r="S222" s="629"/>
      <c r="T222" s="629"/>
      <c r="U222" s="629"/>
      <c r="V222" s="629"/>
      <c r="W222" s="629"/>
      <c r="X222" s="629"/>
      <c r="Y222" s="629"/>
      <c r="Z222" s="629"/>
      <c r="AA222" s="629"/>
      <c r="AB222" s="553"/>
      <c r="AC222" s="553"/>
      <c r="AD222" s="553"/>
      <c r="AE222" s="553"/>
      <c r="AF222" s="554"/>
    </row>
    <row r="223" spans="1:32" ht="18.75" customHeight="1" x14ac:dyDescent="0.2">
      <c r="A223" s="399"/>
      <c r="B223" s="514"/>
      <c r="C223" s="400"/>
      <c r="D223" s="401"/>
      <c r="E223" s="519"/>
      <c r="F223" s="402"/>
      <c r="G223" s="610"/>
      <c r="H223" s="512" t="s">
        <v>89</v>
      </c>
      <c r="I223" s="590"/>
      <c r="J223" s="638" t="s">
        <v>1005</v>
      </c>
      <c r="K223" s="655"/>
      <c r="L223" s="656"/>
      <c r="M223" s="634"/>
      <c r="N223" s="655"/>
      <c r="O223" s="625"/>
      <c r="P223" s="625"/>
      <c r="Q223" s="625"/>
      <c r="R223" s="625"/>
      <c r="S223" s="625"/>
      <c r="T223" s="625"/>
      <c r="U223" s="625"/>
      <c r="V223" s="625"/>
      <c r="W223" s="625"/>
      <c r="X223" s="625"/>
      <c r="Y223" s="625"/>
      <c r="Z223" s="625"/>
      <c r="AA223" s="625"/>
      <c r="AB223" s="412"/>
      <c r="AC223" s="412"/>
      <c r="AD223" s="412"/>
      <c r="AE223" s="412"/>
      <c r="AF223" s="415"/>
    </row>
    <row r="224" spans="1:32" ht="18.75" customHeight="1" x14ac:dyDescent="0.2">
      <c r="A224" s="421"/>
      <c r="B224" s="501"/>
      <c r="C224" s="422"/>
      <c r="D224" s="423"/>
      <c r="E224" s="424"/>
      <c r="F224" s="425"/>
      <c r="G224" s="604"/>
      <c r="H224" s="522" t="s">
        <v>90</v>
      </c>
      <c r="I224" s="598"/>
      <c r="J224" s="709"/>
      <c r="K224" s="773"/>
      <c r="L224" s="710"/>
      <c r="M224" s="709"/>
      <c r="N224" s="773"/>
      <c r="O224" s="709"/>
      <c r="P224" s="709"/>
      <c r="Q224" s="709"/>
      <c r="R224" s="709"/>
      <c r="S224" s="709"/>
      <c r="T224" s="709"/>
      <c r="U224" s="709"/>
      <c r="V224" s="709"/>
      <c r="W224" s="709"/>
      <c r="X224" s="709"/>
      <c r="Y224" s="709"/>
      <c r="Z224" s="709"/>
      <c r="AA224" s="709"/>
      <c r="AB224" s="441"/>
      <c r="AC224" s="441"/>
      <c r="AD224" s="441"/>
      <c r="AE224" s="441"/>
      <c r="AF224" s="460"/>
    </row>
    <row r="225" spans="1:32" ht="8.25" customHeight="1" x14ac:dyDescent="0.2">
      <c r="A225" s="461"/>
      <c r="B225" s="461"/>
      <c r="C225" s="491"/>
      <c r="D225" s="491"/>
      <c r="E225" s="491"/>
      <c r="F225" s="491"/>
      <c r="G225" s="392"/>
      <c r="H225" s="392"/>
      <c r="I225" s="392"/>
      <c r="J225" s="392"/>
      <c r="K225" s="392"/>
      <c r="L225" s="392"/>
      <c r="M225" s="392"/>
      <c r="N225" s="392"/>
      <c r="O225" s="392"/>
      <c r="P225" s="392"/>
      <c r="Q225" s="392"/>
      <c r="R225" s="392"/>
      <c r="S225" s="392"/>
      <c r="T225" s="392"/>
      <c r="U225" s="392"/>
      <c r="V225" s="392"/>
      <c r="W225" s="392"/>
      <c r="X225" s="392"/>
      <c r="Y225" s="392"/>
      <c r="Z225" s="392"/>
      <c r="AA225" s="392"/>
      <c r="AB225" s="392"/>
      <c r="AC225" s="491"/>
      <c r="AD225" s="491"/>
      <c r="AE225" s="491"/>
      <c r="AF225" s="491"/>
    </row>
    <row r="226" spans="1:32" ht="20.25" customHeight="1" x14ac:dyDescent="0.2">
      <c r="A226" s="461"/>
      <c r="B226" s="461"/>
      <c r="C226" s="392" t="s">
        <v>120</v>
      </c>
      <c r="D226" s="392"/>
      <c r="E226" s="462"/>
      <c r="F226" s="462"/>
      <c r="G226" s="462"/>
      <c r="H226" s="462"/>
      <c r="I226" s="462"/>
      <c r="J226" s="462"/>
      <c r="K226" s="462"/>
      <c r="L226" s="462"/>
      <c r="M226" s="462"/>
      <c r="N226" s="462"/>
      <c r="O226" s="462"/>
      <c r="P226" s="462"/>
      <c r="Q226" s="462"/>
      <c r="R226" s="462"/>
      <c r="S226" s="462"/>
      <c r="T226" s="462"/>
      <c r="U226" s="462"/>
      <c r="V226" s="462"/>
      <c r="W226" s="491"/>
      <c r="X226" s="491"/>
      <c r="Y226" s="491"/>
      <c r="Z226" s="491"/>
      <c r="AA226" s="491"/>
      <c r="AB226" s="491"/>
      <c r="AC226" s="491"/>
      <c r="AD226" s="491"/>
      <c r="AE226" s="491"/>
      <c r="AF226" s="491"/>
    </row>
  </sheetData>
  <mergeCells count="324">
    <mergeCell ref="E146:E148"/>
    <mergeCell ref="E24:E26"/>
    <mergeCell ref="E28:E29"/>
    <mergeCell ref="J33:X38"/>
    <mergeCell ref="J48:X53"/>
    <mergeCell ref="J67:M69"/>
    <mergeCell ref="J93:X95"/>
    <mergeCell ref="J117:X122"/>
    <mergeCell ref="E107:E109"/>
    <mergeCell ref="J123:X124"/>
    <mergeCell ref="H24:H25"/>
    <mergeCell ref="I24:I25"/>
    <mergeCell ref="J24:L25"/>
    <mergeCell ref="M24:M25"/>
    <mergeCell ref="N24:P25"/>
    <mergeCell ref="H29:H30"/>
    <mergeCell ref="I29:I30"/>
    <mergeCell ref="J29:L30"/>
    <mergeCell ref="M29:M30"/>
    <mergeCell ref="N29:P30"/>
    <mergeCell ref="H33:H38"/>
    <mergeCell ref="W24:W25"/>
    <mergeCell ref="X24:X25"/>
    <mergeCell ref="H27:H28"/>
    <mergeCell ref="Y8:AB9"/>
    <mergeCell ref="AC8:AF9"/>
    <mergeCell ref="A3:AF3"/>
    <mergeCell ref="S5:V5"/>
    <mergeCell ref="A7:C7"/>
    <mergeCell ref="D7:E7"/>
    <mergeCell ref="F7:G7"/>
    <mergeCell ref="H7:X7"/>
    <mergeCell ref="Y7:AB7"/>
    <mergeCell ref="AC7:AF7"/>
    <mergeCell ref="H10:H12"/>
    <mergeCell ref="H16:H17"/>
    <mergeCell ref="I16:I17"/>
    <mergeCell ref="J16:K17"/>
    <mergeCell ref="L16:L17"/>
    <mergeCell ref="M16:N17"/>
    <mergeCell ref="A8:C9"/>
    <mergeCell ref="D8:E9"/>
    <mergeCell ref="F8:G9"/>
    <mergeCell ref="H8:H9"/>
    <mergeCell ref="J10:X11"/>
    <mergeCell ref="J14:X14"/>
    <mergeCell ref="J15:X15"/>
    <mergeCell ref="H18:H19"/>
    <mergeCell ref="I18:I19"/>
    <mergeCell ref="J18:K19"/>
    <mergeCell ref="L18:L19"/>
    <mergeCell ref="M18:N19"/>
    <mergeCell ref="H20:H21"/>
    <mergeCell ref="I20:I21"/>
    <mergeCell ref="J20:L21"/>
    <mergeCell ref="M20:M21"/>
    <mergeCell ref="N20:P21"/>
    <mergeCell ref="W20:W21"/>
    <mergeCell ref="X20:X21"/>
    <mergeCell ref="H22:H23"/>
    <mergeCell ref="I22:I23"/>
    <mergeCell ref="J22:L23"/>
    <mergeCell ref="M22:M23"/>
    <mergeCell ref="N22:P23"/>
    <mergeCell ref="Q22:Q23"/>
    <mergeCell ref="R22:R23"/>
    <mergeCell ref="S22:S23"/>
    <mergeCell ref="Q20:Q21"/>
    <mergeCell ref="R20:R21"/>
    <mergeCell ref="S20:S21"/>
    <mergeCell ref="T20:T21"/>
    <mergeCell ref="U20:U21"/>
    <mergeCell ref="V20:V21"/>
    <mergeCell ref="T22:T23"/>
    <mergeCell ref="U22:U23"/>
    <mergeCell ref="V22:V23"/>
    <mergeCell ref="W22:W23"/>
    <mergeCell ref="X22:X23"/>
    <mergeCell ref="V24:V25"/>
    <mergeCell ref="H41:H42"/>
    <mergeCell ref="I41:I42"/>
    <mergeCell ref="J41:L42"/>
    <mergeCell ref="M41:M42"/>
    <mergeCell ref="N41:P42"/>
    <mergeCell ref="H43:H44"/>
    <mergeCell ref="I43:I44"/>
    <mergeCell ref="J43:L44"/>
    <mergeCell ref="M43:M44"/>
    <mergeCell ref="N43:P44"/>
    <mergeCell ref="I27:I28"/>
    <mergeCell ref="J27:L28"/>
    <mergeCell ref="M27:M28"/>
    <mergeCell ref="N27:P28"/>
    <mergeCell ref="Q24:Q25"/>
    <mergeCell ref="R24:R25"/>
    <mergeCell ref="S24:S25"/>
    <mergeCell ref="T24:T25"/>
    <mergeCell ref="U24:U25"/>
    <mergeCell ref="H48:H53"/>
    <mergeCell ref="AC54:AF69"/>
    <mergeCell ref="H56:H57"/>
    <mergeCell ref="I56:I57"/>
    <mergeCell ref="J56:L57"/>
    <mergeCell ref="M56:M57"/>
    <mergeCell ref="N56:P57"/>
    <mergeCell ref="H58:H59"/>
    <mergeCell ref="I58:I59"/>
    <mergeCell ref="J58:L59"/>
    <mergeCell ref="M58:M59"/>
    <mergeCell ref="N58:P59"/>
    <mergeCell ref="H67:H69"/>
    <mergeCell ref="AC70:AF82"/>
    <mergeCell ref="H72:H73"/>
    <mergeCell ref="I72:I73"/>
    <mergeCell ref="J72:L73"/>
    <mergeCell ref="M72:M73"/>
    <mergeCell ref="N72:P73"/>
    <mergeCell ref="H74:H75"/>
    <mergeCell ref="I74:I75"/>
    <mergeCell ref="J74:L75"/>
    <mergeCell ref="M74:M75"/>
    <mergeCell ref="N74:P75"/>
    <mergeCell ref="H76:H77"/>
    <mergeCell ref="H78:H79"/>
    <mergeCell ref="I78:I79"/>
    <mergeCell ref="J78:K79"/>
    <mergeCell ref="L78:L79"/>
    <mergeCell ref="M78:N79"/>
    <mergeCell ref="N86:P87"/>
    <mergeCell ref="H93:H95"/>
    <mergeCell ref="I93:I95"/>
    <mergeCell ref="AC83:AF89"/>
    <mergeCell ref="H84:H85"/>
    <mergeCell ref="I84:I85"/>
    <mergeCell ref="J84:L85"/>
    <mergeCell ref="M84:M85"/>
    <mergeCell ref="N84:P85"/>
    <mergeCell ref="H86:H87"/>
    <mergeCell ref="I86:I87"/>
    <mergeCell ref="J86:L87"/>
    <mergeCell ref="M86:M87"/>
    <mergeCell ref="H97:H98"/>
    <mergeCell ref="I97:I98"/>
    <mergeCell ref="J97:K98"/>
    <mergeCell ref="L97:L98"/>
    <mergeCell ref="M97:N98"/>
    <mergeCell ref="H99:H100"/>
    <mergeCell ref="I99:I100"/>
    <mergeCell ref="J99:K100"/>
    <mergeCell ref="L99:L100"/>
    <mergeCell ref="M99:N100"/>
    <mergeCell ref="M135:N136"/>
    <mergeCell ref="H101:H102"/>
    <mergeCell ref="I101:I102"/>
    <mergeCell ref="J101:K102"/>
    <mergeCell ref="L101:L102"/>
    <mergeCell ref="M101:N102"/>
    <mergeCell ref="H103:H104"/>
    <mergeCell ref="I103:I104"/>
    <mergeCell ref="J103:K104"/>
    <mergeCell ref="L103:L104"/>
    <mergeCell ref="M103:N104"/>
    <mergeCell ref="H117:H122"/>
    <mergeCell ref="H123:H124"/>
    <mergeCell ref="AC123:AF151"/>
    <mergeCell ref="H127:H129"/>
    <mergeCell ref="I127:I129"/>
    <mergeCell ref="H133:H134"/>
    <mergeCell ref="H135:H136"/>
    <mergeCell ref="J127:X129"/>
    <mergeCell ref="J146:X151"/>
    <mergeCell ref="H146:H151"/>
    <mergeCell ref="A163:C164"/>
    <mergeCell ref="H163:H164"/>
    <mergeCell ref="AC152:AF156"/>
    <mergeCell ref="H153:H154"/>
    <mergeCell ref="I153:I154"/>
    <mergeCell ref="J153:L154"/>
    <mergeCell ref="M153:M154"/>
    <mergeCell ref="N153:P154"/>
    <mergeCell ref="H155:H156"/>
    <mergeCell ref="I155:I156"/>
    <mergeCell ref="J155:L156"/>
    <mergeCell ref="M155:M156"/>
    <mergeCell ref="N155:P156"/>
    <mergeCell ref="I135:I136"/>
    <mergeCell ref="J135:K136"/>
    <mergeCell ref="L135:L136"/>
    <mergeCell ref="H165:H167"/>
    <mergeCell ref="H169:H170"/>
    <mergeCell ref="I169:I170"/>
    <mergeCell ref="J169:K170"/>
    <mergeCell ref="A158:AF158"/>
    <mergeCell ref="S160:V160"/>
    <mergeCell ref="A162:C162"/>
    <mergeCell ref="D162:E162"/>
    <mergeCell ref="F162:G162"/>
    <mergeCell ref="H162:AF162"/>
    <mergeCell ref="J165:X167"/>
    <mergeCell ref="J173:L174"/>
    <mergeCell ref="M173:M174"/>
    <mergeCell ref="N173:P174"/>
    <mergeCell ref="Q173:Q174"/>
    <mergeCell ref="L169:L170"/>
    <mergeCell ref="M169:N170"/>
    <mergeCell ref="H171:H172"/>
    <mergeCell ref="I171:I172"/>
    <mergeCell ref="J171:K172"/>
    <mergeCell ref="L171:L172"/>
    <mergeCell ref="M171:N172"/>
    <mergeCell ref="AD173:AD174"/>
    <mergeCell ref="AE173:AE174"/>
    <mergeCell ref="AF173:AF174"/>
    <mergeCell ref="H175:H176"/>
    <mergeCell ref="I175:I176"/>
    <mergeCell ref="J175:L176"/>
    <mergeCell ref="M175:M176"/>
    <mergeCell ref="N175:P176"/>
    <mergeCell ref="Q175:Q176"/>
    <mergeCell ref="R175:R176"/>
    <mergeCell ref="X173:X174"/>
    <mergeCell ref="Y173:Y174"/>
    <mergeCell ref="Z173:Z174"/>
    <mergeCell ref="AA173:AA174"/>
    <mergeCell ref="AB173:AB174"/>
    <mergeCell ref="AC173:AC174"/>
    <mergeCell ref="R173:R174"/>
    <mergeCell ref="S173:S174"/>
    <mergeCell ref="T173:T174"/>
    <mergeCell ref="U173:U174"/>
    <mergeCell ref="V173:V174"/>
    <mergeCell ref="W173:W174"/>
    <mergeCell ref="H173:H174"/>
    <mergeCell ref="I173:I174"/>
    <mergeCell ref="AE175:AE176"/>
    <mergeCell ref="AF175:AF176"/>
    <mergeCell ref="H177:H178"/>
    <mergeCell ref="I177:I178"/>
    <mergeCell ref="J177:L178"/>
    <mergeCell ref="M177:M178"/>
    <mergeCell ref="N177:P178"/>
    <mergeCell ref="Q177:Q178"/>
    <mergeCell ref="R177:R178"/>
    <mergeCell ref="S177:S178"/>
    <mergeCell ref="Y175:Y176"/>
    <mergeCell ref="Z175:Z176"/>
    <mergeCell ref="AA175:AA176"/>
    <mergeCell ref="AB175:AB176"/>
    <mergeCell ref="AC175:AC176"/>
    <mergeCell ref="AD175:AD176"/>
    <mergeCell ref="S175:S176"/>
    <mergeCell ref="T175:T176"/>
    <mergeCell ref="U175:U176"/>
    <mergeCell ref="V175:V176"/>
    <mergeCell ref="W175:W176"/>
    <mergeCell ref="X175:X176"/>
    <mergeCell ref="AF177:AF178"/>
    <mergeCell ref="AD177:AD178"/>
    <mergeCell ref="AE177:AE178"/>
    <mergeCell ref="T177:T178"/>
    <mergeCell ref="U177:U178"/>
    <mergeCell ref="V177:V178"/>
    <mergeCell ref="W177:W178"/>
    <mergeCell ref="X177:X178"/>
    <mergeCell ref="Y177:Y178"/>
    <mergeCell ref="H182:H183"/>
    <mergeCell ref="I182:I183"/>
    <mergeCell ref="J182:L183"/>
    <mergeCell ref="M182:M183"/>
    <mergeCell ref="N182:P183"/>
    <mergeCell ref="H180:H181"/>
    <mergeCell ref="I180:I181"/>
    <mergeCell ref="J180:L181"/>
    <mergeCell ref="M180:M181"/>
    <mergeCell ref="N180:P181"/>
    <mergeCell ref="Z177:Z178"/>
    <mergeCell ref="AA177:AA178"/>
    <mergeCell ref="AB177:AB178"/>
    <mergeCell ref="AC177:AC178"/>
    <mergeCell ref="H187:H188"/>
    <mergeCell ref="I187:I188"/>
    <mergeCell ref="J187:L188"/>
    <mergeCell ref="M187:M188"/>
    <mergeCell ref="N187:P188"/>
    <mergeCell ref="H189:H190"/>
    <mergeCell ref="I189:I190"/>
    <mergeCell ref="J189:L190"/>
    <mergeCell ref="M189:M190"/>
    <mergeCell ref="N189:P190"/>
    <mergeCell ref="H193:H194"/>
    <mergeCell ref="I193:I194"/>
    <mergeCell ref="J193:L194"/>
    <mergeCell ref="M193:M194"/>
    <mergeCell ref="N193:P194"/>
    <mergeCell ref="H195:H196"/>
    <mergeCell ref="I195:I196"/>
    <mergeCell ref="J195:L196"/>
    <mergeCell ref="M195:M196"/>
    <mergeCell ref="N195:P196"/>
    <mergeCell ref="H198:H199"/>
    <mergeCell ref="I198:I199"/>
    <mergeCell ref="J198:K199"/>
    <mergeCell ref="L198:L199"/>
    <mergeCell ref="M198:N199"/>
    <mergeCell ref="H206:H207"/>
    <mergeCell ref="I206:I207"/>
    <mergeCell ref="J206:K207"/>
    <mergeCell ref="L206:L207"/>
    <mergeCell ref="M206:N207"/>
    <mergeCell ref="H212:H213"/>
    <mergeCell ref="I212:I213"/>
    <mergeCell ref="J212:K213"/>
    <mergeCell ref="L212:L213"/>
    <mergeCell ref="M212:N213"/>
    <mergeCell ref="H208:H209"/>
    <mergeCell ref="I208:I209"/>
    <mergeCell ref="J208:K209"/>
    <mergeCell ref="L208:L209"/>
    <mergeCell ref="M208:N209"/>
    <mergeCell ref="H210:H211"/>
    <mergeCell ref="I210:I211"/>
    <mergeCell ref="J210:K211"/>
    <mergeCell ref="L210:L211"/>
    <mergeCell ref="M210:N211"/>
  </mergeCells>
  <phoneticPr fontId="2"/>
  <dataValidations count="2">
    <dataValidation type="list" allowBlank="1" showInputMessage="1" showErrorMessage="1" sqref="M8:M9 Q8:Q9 U8:U9 Y10:Y11 AC10:AC11 Q133:Q136 L62:L66 A19:A20 M61 L80:L83 Y83:Y84 I184 O82 M39 L71 A76 M56:M59 U79 I168 O203:O204 M191 I203:I204 L60 A24 O191 L200 O137 D213:D215 D104:D106 A139 D60:D62 A105 Q76:Q79 U133:U134 M153:M156 U197 O39 A214 I191 O65" xr:uid="{00000000-0002-0000-0000-000000000000}">
      <formula1>"□,■"</formula1>
    </dataValidation>
    <dataValidation type="list" allowBlank="1" sqref="D19:D21 M27:M30 O168 L26 M20:M25 O45 I45 I47 Q90 M96 O106 O108 P109 O91:O92 M90:M92 M130 O132 L131:L132 L179 M168 L16:L19" xr:uid="{00000000-0002-0000-0000-000001000000}">
      <formula1>"□,■"</formula1>
    </dataValidation>
  </dataValidations>
  <pageMargins left="0.70866141732283472" right="0.70866141732283472" top="0.74803149606299213" bottom="0.74803149606299213" header="0.31496062992125984" footer="0.31496062992125984"/>
  <pageSetup paperSize="9" scale="50" fitToHeight="0" orientation="landscape" r:id="rId1"/>
  <rowBreaks count="4" manualBreakCount="4">
    <brk id="53" max="16383" man="1"/>
    <brk id="89" max="31" man="1"/>
    <brk id="156" max="16383" man="1"/>
    <brk id="201" max="3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AG95"/>
  <sheetViews>
    <sheetView view="pageBreakPreview" topLeftCell="A25" zoomScale="59" zoomScaleNormal="70" zoomScaleSheetLayoutView="59" workbookViewId="0">
      <selection activeCell="A59" sqref="A59"/>
    </sheetView>
  </sheetViews>
  <sheetFormatPr defaultColWidth="9" defaultRowHeight="13" x14ac:dyDescent="0.2"/>
  <cols>
    <col min="1" max="2" width="4.26953125" style="524" customWidth="1"/>
    <col min="3" max="3" width="25" style="525" customWidth="1"/>
    <col min="4" max="4" width="4.90625" style="525" customWidth="1"/>
    <col min="5" max="5" width="41.6328125" style="525" customWidth="1"/>
    <col min="6" max="6" width="4.90625" style="525" customWidth="1"/>
    <col min="7" max="7" width="19.6328125" style="525" customWidth="1"/>
    <col min="8" max="8" width="35" style="525" customWidth="1"/>
    <col min="9" max="23" width="4.90625" style="525" customWidth="1"/>
    <col min="24" max="24" width="6.36328125" style="525" customWidth="1"/>
    <col min="25" max="29" width="4.90625" style="525" customWidth="1"/>
    <col min="30" max="30" width="8.08984375" style="525" customWidth="1"/>
    <col min="31" max="32" width="4.90625" style="525" customWidth="1"/>
    <col min="33" max="33" width="13.36328125" style="525" bestFit="1" customWidth="1"/>
    <col min="34" max="16384" width="9" style="525"/>
  </cols>
  <sheetData>
    <row r="1" spans="1:33" x14ac:dyDescent="0.2">
      <c r="A1" s="513"/>
      <c r="B1" s="513"/>
      <c r="C1" s="491"/>
      <c r="D1" s="491"/>
      <c r="E1" s="491"/>
      <c r="F1" s="491"/>
      <c r="G1" s="491"/>
      <c r="H1" s="491"/>
      <c r="I1" s="491"/>
      <c r="J1" s="491"/>
      <c r="K1" s="491"/>
      <c r="L1" s="491"/>
      <c r="M1" s="491"/>
      <c r="N1" s="491"/>
      <c r="O1" s="491"/>
      <c r="P1" s="491"/>
      <c r="Q1" s="491"/>
      <c r="R1" s="491"/>
      <c r="S1" s="491"/>
      <c r="T1" s="491"/>
      <c r="U1" s="491"/>
      <c r="V1" s="491"/>
      <c r="W1" s="491"/>
      <c r="X1" s="491"/>
      <c r="Y1" s="491"/>
      <c r="Z1" s="491"/>
      <c r="AA1" s="491"/>
      <c r="AB1" s="491"/>
      <c r="AC1" s="491"/>
      <c r="AD1" s="491"/>
      <c r="AE1" s="491"/>
      <c r="AF1" s="491"/>
    </row>
    <row r="2" spans="1:33" ht="20.25" customHeight="1" x14ac:dyDescent="0.2">
      <c r="A2" s="820" t="s">
        <v>1021</v>
      </c>
      <c r="B2" s="617"/>
      <c r="C2" s="535"/>
      <c r="D2" s="535"/>
      <c r="E2" s="535"/>
      <c r="F2" s="535"/>
      <c r="G2" s="535"/>
      <c r="H2" s="613"/>
      <c r="I2" s="491"/>
      <c r="J2" s="491"/>
      <c r="K2" s="491"/>
      <c r="L2" s="491"/>
      <c r="M2" s="491"/>
      <c r="N2" s="491"/>
      <c r="O2" s="491"/>
      <c r="P2" s="491"/>
      <c r="Q2" s="491"/>
      <c r="R2" s="491"/>
      <c r="S2" s="491"/>
      <c r="T2" s="491"/>
      <c r="U2" s="491"/>
      <c r="V2" s="491"/>
      <c r="W2" s="491"/>
      <c r="X2" s="491"/>
      <c r="Y2" s="491"/>
      <c r="Z2" s="821" t="s">
        <v>1026</v>
      </c>
      <c r="AA2" s="491"/>
      <c r="AB2" s="491"/>
      <c r="AC2" s="491"/>
      <c r="AD2" s="491"/>
      <c r="AE2" s="491"/>
      <c r="AF2" s="491"/>
    </row>
    <row r="3" spans="1:33" ht="20.25" customHeight="1" x14ac:dyDescent="0.2">
      <c r="A3" s="1120" t="s">
        <v>121</v>
      </c>
      <c r="B3" s="1120"/>
      <c r="C3" s="1120"/>
      <c r="D3" s="1120"/>
      <c r="E3" s="1120"/>
      <c r="F3" s="1120"/>
      <c r="G3" s="1120"/>
      <c r="H3" s="1120"/>
      <c r="I3" s="1120"/>
      <c r="J3" s="1120"/>
      <c r="K3" s="1120"/>
      <c r="L3" s="1120"/>
      <c r="M3" s="1120"/>
      <c r="N3" s="1120"/>
      <c r="O3" s="1120"/>
      <c r="P3" s="1120"/>
      <c r="Q3" s="1120"/>
      <c r="R3" s="1120"/>
      <c r="S3" s="1120"/>
      <c r="T3" s="1120"/>
      <c r="U3" s="1120"/>
      <c r="V3" s="1120"/>
      <c r="W3" s="1120"/>
      <c r="X3" s="1120"/>
      <c r="Y3" s="1120"/>
      <c r="Z3" s="1120"/>
      <c r="AA3" s="1120"/>
      <c r="AB3" s="1120"/>
      <c r="AC3" s="1120"/>
      <c r="AD3" s="1120"/>
      <c r="AE3" s="1120"/>
      <c r="AF3" s="1120"/>
    </row>
    <row r="4" spans="1:33" ht="20.25" customHeight="1" x14ac:dyDescent="0.2">
      <c r="A4" s="513"/>
      <c r="B4" s="513"/>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row>
    <row r="5" spans="1:33" ht="30" customHeight="1" x14ac:dyDescent="0.2">
      <c r="A5" s="513"/>
      <c r="B5" s="513"/>
      <c r="C5" s="491"/>
      <c r="D5" s="491"/>
      <c r="E5" s="491"/>
      <c r="F5" s="491"/>
      <c r="G5" s="491"/>
      <c r="H5" s="491"/>
      <c r="I5" s="491"/>
      <c r="J5" s="491"/>
      <c r="K5" s="491"/>
      <c r="L5" s="491"/>
      <c r="M5" s="491"/>
      <c r="N5" s="491"/>
      <c r="O5" s="491"/>
      <c r="P5" s="491"/>
      <c r="Q5" s="491"/>
      <c r="R5" s="491"/>
      <c r="S5" s="1121" t="s">
        <v>1</v>
      </c>
      <c r="T5" s="1122"/>
      <c r="U5" s="1122"/>
      <c r="V5" s="1123"/>
      <c r="W5" s="463"/>
      <c r="X5" s="388"/>
      <c r="Y5" s="388"/>
      <c r="Z5" s="388"/>
      <c r="AA5" s="388"/>
      <c r="AB5" s="388"/>
      <c r="AC5" s="388"/>
      <c r="AD5" s="388"/>
      <c r="AE5" s="388"/>
      <c r="AF5" s="503"/>
    </row>
    <row r="6" spans="1:33" ht="20.25" customHeight="1" x14ac:dyDescent="0.2">
      <c r="A6" s="513"/>
      <c r="B6" s="513"/>
      <c r="C6" s="491"/>
      <c r="D6" s="491"/>
      <c r="E6" s="491"/>
      <c r="F6" s="491"/>
      <c r="G6" s="491"/>
      <c r="H6" s="491"/>
      <c r="I6" s="491"/>
      <c r="J6" s="491"/>
      <c r="K6" s="491"/>
      <c r="L6" s="491"/>
      <c r="M6" s="491"/>
      <c r="N6" s="491"/>
      <c r="O6" s="491"/>
      <c r="P6" s="491"/>
      <c r="Q6" s="491"/>
      <c r="R6" s="491"/>
      <c r="S6" s="491"/>
      <c r="T6" s="491"/>
      <c r="U6" s="491"/>
      <c r="V6" s="491"/>
      <c r="W6" s="491"/>
      <c r="X6" s="491"/>
      <c r="Y6" s="491"/>
      <c r="Z6" s="491"/>
      <c r="AA6" s="491"/>
      <c r="AB6" s="491"/>
      <c r="AC6" s="491"/>
      <c r="AD6" s="491"/>
      <c r="AE6" s="491"/>
      <c r="AF6" s="491"/>
    </row>
    <row r="7" spans="1:33" ht="17.25" customHeight="1" x14ac:dyDescent="0.2">
      <c r="A7" s="1121" t="s">
        <v>112</v>
      </c>
      <c r="B7" s="1122"/>
      <c r="C7" s="1123"/>
      <c r="D7" s="1121" t="s">
        <v>3</v>
      </c>
      <c r="E7" s="1123"/>
      <c r="F7" s="1121" t="s">
        <v>4</v>
      </c>
      <c r="G7" s="1123"/>
      <c r="H7" s="1121" t="s">
        <v>122</v>
      </c>
      <c r="I7" s="1122"/>
      <c r="J7" s="1122"/>
      <c r="K7" s="1122"/>
      <c r="L7" s="1122"/>
      <c r="M7" s="1122"/>
      <c r="N7" s="1122"/>
      <c r="O7" s="1122"/>
      <c r="P7" s="1122"/>
      <c r="Q7" s="1122"/>
      <c r="R7" s="1122"/>
      <c r="S7" s="1122"/>
      <c r="T7" s="1122"/>
      <c r="U7" s="1122"/>
      <c r="V7" s="1122"/>
      <c r="W7" s="1122"/>
      <c r="X7" s="1123"/>
      <c r="Y7" s="1121" t="s">
        <v>6</v>
      </c>
      <c r="Z7" s="1122"/>
      <c r="AA7" s="1122"/>
      <c r="AB7" s="1123"/>
      <c r="AC7" s="1121" t="s">
        <v>7</v>
      </c>
      <c r="AD7" s="1122"/>
      <c r="AE7" s="1122"/>
      <c r="AF7" s="1123"/>
    </row>
    <row r="8" spans="1:33" ht="18.75" customHeight="1" x14ac:dyDescent="0.2">
      <c r="A8" s="1151" t="s">
        <v>8</v>
      </c>
      <c r="B8" s="1152"/>
      <c r="C8" s="1153"/>
      <c r="D8" s="498"/>
      <c r="E8" s="442"/>
      <c r="F8" s="395"/>
      <c r="G8" s="442"/>
      <c r="H8" s="1157" t="s">
        <v>9</v>
      </c>
      <c r="I8" s="488" t="s">
        <v>10</v>
      </c>
      <c r="J8" s="389" t="s">
        <v>11</v>
      </c>
      <c r="K8" s="390"/>
      <c r="L8" s="390"/>
      <c r="M8" s="488" t="s">
        <v>10</v>
      </c>
      <c r="N8" s="389" t="s">
        <v>12</v>
      </c>
      <c r="O8" s="390"/>
      <c r="P8" s="390"/>
      <c r="Q8" s="488" t="s">
        <v>10</v>
      </c>
      <c r="R8" s="389" t="s">
        <v>13</v>
      </c>
      <c r="S8" s="390"/>
      <c r="T8" s="390"/>
      <c r="U8" s="488" t="s">
        <v>10</v>
      </c>
      <c r="V8" s="389" t="s">
        <v>14</v>
      </c>
      <c r="W8" s="390"/>
      <c r="X8" s="391"/>
      <c r="Y8" s="1159"/>
      <c r="Z8" s="1160"/>
      <c r="AA8" s="1160"/>
      <c r="AB8" s="1161"/>
      <c r="AC8" s="1159"/>
      <c r="AD8" s="1160"/>
      <c r="AE8" s="1160"/>
      <c r="AF8" s="1161"/>
    </row>
    <row r="9" spans="1:33" ht="18.75" customHeight="1" x14ac:dyDescent="0.2">
      <c r="A9" s="1154"/>
      <c r="B9" s="1155"/>
      <c r="C9" s="1156"/>
      <c r="D9" s="500"/>
      <c r="E9" s="443"/>
      <c r="F9" s="423"/>
      <c r="G9" s="443"/>
      <c r="H9" s="1158"/>
      <c r="I9" s="427" t="s">
        <v>10</v>
      </c>
      <c r="J9" s="428" t="s">
        <v>15</v>
      </c>
      <c r="K9" s="454"/>
      <c r="L9" s="454"/>
      <c r="M9" s="429" t="s">
        <v>10</v>
      </c>
      <c r="N9" s="428" t="s">
        <v>16</v>
      </c>
      <c r="O9" s="454"/>
      <c r="P9" s="454"/>
      <c r="Q9" s="429" t="s">
        <v>10</v>
      </c>
      <c r="R9" s="428" t="s">
        <v>17</v>
      </c>
      <c r="S9" s="454"/>
      <c r="T9" s="454"/>
      <c r="U9" s="429" t="s">
        <v>10</v>
      </c>
      <c r="V9" s="428" t="s">
        <v>18</v>
      </c>
      <c r="W9" s="454"/>
      <c r="X9" s="424"/>
      <c r="Y9" s="1165"/>
      <c r="Z9" s="1166"/>
      <c r="AA9" s="1166"/>
      <c r="AB9" s="1167"/>
      <c r="AC9" s="1165"/>
      <c r="AD9" s="1166"/>
      <c r="AE9" s="1166"/>
      <c r="AF9" s="1167"/>
    </row>
    <row r="10" spans="1:33" ht="19.5" customHeight="1" x14ac:dyDescent="0.2">
      <c r="A10" s="399"/>
      <c r="B10" s="514"/>
      <c r="C10" s="400"/>
      <c r="D10" s="395"/>
      <c r="E10" s="519"/>
      <c r="F10" s="402"/>
      <c r="G10" s="403"/>
      <c r="H10" s="611" t="s">
        <v>22</v>
      </c>
      <c r="I10" s="585"/>
      <c r="J10" s="548"/>
      <c r="K10" s="588"/>
      <c r="L10" s="612"/>
      <c r="M10" s="589"/>
      <c r="N10" s="548"/>
      <c r="O10" s="589"/>
      <c r="P10" s="548"/>
      <c r="Q10" s="586"/>
      <c r="R10" s="586"/>
      <c r="S10" s="586"/>
      <c r="T10" s="586"/>
      <c r="U10" s="586"/>
      <c r="V10" s="586"/>
      <c r="W10" s="586"/>
      <c r="X10" s="587"/>
      <c r="Y10" s="494" t="s">
        <v>10</v>
      </c>
      <c r="Z10" s="392" t="s">
        <v>20</v>
      </c>
      <c r="AA10" s="392"/>
      <c r="AB10" s="407"/>
      <c r="AC10" s="494" t="s">
        <v>10</v>
      </c>
      <c r="AD10" s="392" t="s">
        <v>20</v>
      </c>
      <c r="AE10" s="392"/>
      <c r="AF10" s="407"/>
    </row>
    <row r="11" spans="1:33" ht="18.75" customHeight="1" x14ac:dyDescent="0.2">
      <c r="A11" s="399"/>
      <c r="B11" s="514"/>
      <c r="C11" s="400"/>
      <c r="D11" s="401"/>
      <c r="E11" s="519"/>
      <c r="F11" s="402"/>
      <c r="G11" s="403"/>
      <c r="H11" s="490" t="s">
        <v>54</v>
      </c>
      <c r="I11" s="494"/>
      <c r="J11" s="416"/>
      <c r="K11" s="418"/>
      <c r="L11" s="494"/>
      <c r="M11" s="416"/>
      <c r="N11" s="416"/>
      <c r="O11" s="416"/>
      <c r="P11" s="416"/>
      <c r="Q11" s="416"/>
      <c r="R11" s="416"/>
      <c r="S11" s="416"/>
      <c r="T11" s="416"/>
      <c r="U11" s="416"/>
      <c r="V11" s="416"/>
      <c r="W11" s="416"/>
      <c r="X11" s="417"/>
      <c r="Y11" s="494" t="s">
        <v>10</v>
      </c>
      <c r="Z11" s="392" t="s">
        <v>21</v>
      </c>
      <c r="AA11" s="406"/>
      <c r="AB11" s="407"/>
      <c r="AC11" s="494" t="s">
        <v>10</v>
      </c>
      <c r="AD11" s="392" t="s">
        <v>21</v>
      </c>
      <c r="AE11" s="406"/>
      <c r="AF11" s="407"/>
      <c r="AG11" s="239"/>
    </row>
    <row r="12" spans="1:33" ht="18.75" customHeight="1" x14ac:dyDescent="0.2">
      <c r="A12" s="399"/>
      <c r="B12" s="514"/>
      <c r="C12" s="400"/>
      <c r="D12" s="401"/>
      <c r="E12" s="519"/>
      <c r="F12" s="402"/>
      <c r="G12" s="403"/>
      <c r="H12" s="1082" t="s">
        <v>55</v>
      </c>
      <c r="I12" s="1217"/>
      <c r="J12" s="1095"/>
      <c r="K12" s="1095"/>
      <c r="L12" s="1095"/>
      <c r="M12" s="1194"/>
      <c r="N12" s="1095"/>
      <c r="O12" s="1095"/>
      <c r="P12" s="1095"/>
      <c r="Q12" s="657"/>
      <c r="R12" s="657"/>
      <c r="S12" s="657"/>
      <c r="T12" s="657"/>
      <c r="U12" s="657"/>
      <c r="V12" s="657"/>
      <c r="W12" s="657"/>
      <c r="X12" s="658"/>
      <c r="Y12" s="491"/>
      <c r="Z12" s="491"/>
      <c r="AA12" s="491"/>
      <c r="AB12" s="407"/>
      <c r="AC12" s="491"/>
      <c r="AD12" s="491"/>
      <c r="AE12" s="491"/>
      <c r="AF12" s="407"/>
      <c r="AG12" s="239"/>
    </row>
    <row r="13" spans="1:33" ht="18.75" customHeight="1" x14ac:dyDescent="0.2">
      <c r="A13" s="399"/>
      <c r="B13" s="514"/>
      <c r="C13" s="400"/>
      <c r="D13" s="401"/>
      <c r="E13" s="519"/>
      <c r="F13" s="402"/>
      <c r="G13" s="403"/>
      <c r="H13" s="1083"/>
      <c r="I13" s="1218"/>
      <c r="J13" s="1087"/>
      <c r="K13" s="1087"/>
      <c r="L13" s="1087"/>
      <c r="M13" s="1195"/>
      <c r="N13" s="1087"/>
      <c r="O13" s="1087"/>
      <c r="P13" s="1087"/>
      <c r="Q13" s="623"/>
      <c r="R13" s="623"/>
      <c r="S13" s="623"/>
      <c r="T13" s="623"/>
      <c r="U13" s="623"/>
      <c r="V13" s="623"/>
      <c r="W13" s="623"/>
      <c r="X13" s="624"/>
      <c r="Y13" s="410"/>
      <c r="Z13" s="406"/>
      <c r="AA13" s="406"/>
      <c r="AB13" s="407"/>
      <c r="AC13" s="743" t="s">
        <v>990</v>
      </c>
      <c r="AD13" s="406"/>
      <c r="AE13" s="406"/>
      <c r="AF13" s="407"/>
      <c r="AG13" s="239"/>
    </row>
    <row r="14" spans="1:33" ht="18.75" customHeight="1" x14ac:dyDescent="0.2">
      <c r="A14" s="399"/>
      <c r="B14" s="514"/>
      <c r="C14" s="400"/>
      <c r="D14" s="401"/>
      <c r="E14" s="519"/>
      <c r="F14" s="402"/>
      <c r="G14" s="403"/>
      <c r="H14" s="1082" t="s">
        <v>56</v>
      </c>
      <c r="I14" s="1217"/>
      <c r="J14" s="1097" t="s">
        <v>1019</v>
      </c>
      <c r="K14" s="1097"/>
      <c r="L14" s="1097"/>
      <c r="M14" s="1194"/>
      <c r="N14" s="1095"/>
      <c r="O14" s="1095"/>
      <c r="P14" s="1095"/>
      <c r="Q14" s="657"/>
      <c r="R14" s="657"/>
      <c r="S14" s="657"/>
      <c r="T14" s="657"/>
      <c r="U14" s="657"/>
      <c r="V14" s="657"/>
      <c r="W14" s="657"/>
      <c r="X14" s="658"/>
      <c r="Y14" s="410"/>
      <c r="Z14" s="406"/>
      <c r="AA14" s="406"/>
      <c r="AB14" s="407"/>
      <c r="AC14" s="410"/>
      <c r="AD14" s="406"/>
      <c r="AE14" s="406"/>
      <c r="AF14" s="407"/>
    </row>
    <row r="15" spans="1:33" ht="18.75" customHeight="1" x14ac:dyDescent="0.2">
      <c r="A15" s="493"/>
      <c r="B15" s="514"/>
      <c r="C15" s="400"/>
      <c r="D15" s="401"/>
      <c r="E15" s="519"/>
      <c r="F15" s="402"/>
      <c r="G15" s="403"/>
      <c r="H15" s="1083"/>
      <c r="I15" s="1218"/>
      <c r="J15" s="1098"/>
      <c r="K15" s="1098"/>
      <c r="L15" s="1098"/>
      <c r="M15" s="1195"/>
      <c r="N15" s="1087"/>
      <c r="O15" s="1087"/>
      <c r="P15" s="1087"/>
      <c r="Q15" s="623"/>
      <c r="R15" s="623"/>
      <c r="S15" s="623"/>
      <c r="T15" s="623"/>
      <c r="U15" s="623"/>
      <c r="V15" s="623"/>
      <c r="W15" s="623"/>
      <c r="X15" s="624"/>
      <c r="Y15" s="410"/>
      <c r="Z15" s="406"/>
      <c r="AA15" s="406"/>
      <c r="AB15" s="407"/>
      <c r="AC15" s="410"/>
      <c r="AD15" s="406"/>
      <c r="AE15" s="406"/>
      <c r="AF15" s="407"/>
    </row>
    <row r="16" spans="1:33" ht="18.75" customHeight="1" x14ac:dyDescent="0.2">
      <c r="A16" s="399"/>
      <c r="B16" s="514"/>
      <c r="C16" s="400"/>
      <c r="D16" s="401"/>
      <c r="E16" s="519"/>
      <c r="F16" s="402"/>
      <c r="G16" s="403"/>
      <c r="H16" s="438" t="s">
        <v>38</v>
      </c>
      <c r="I16" s="464"/>
      <c r="J16" s="645" t="s">
        <v>1022</v>
      </c>
      <c r="K16" s="625"/>
      <c r="L16" s="628"/>
      <c r="M16" s="625"/>
      <c r="N16" s="625"/>
      <c r="O16" s="628"/>
      <c r="P16" s="625"/>
      <c r="Q16" s="629"/>
      <c r="R16" s="626"/>
      <c r="S16" s="626"/>
      <c r="T16" s="626"/>
      <c r="U16" s="626"/>
      <c r="V16" s="626"/>
      <c r="W16" s="626"/>
      <c r="X16" s="774"/>
      <c r="Y16" s="410"/>
      <c r="Z16" s="406"/>
      <c r="AA16" s="406"/>
      <c r="AB16" s="407"/>
      <c r="AC16" s="410"/>
      <c r="AD16" s="406"/>
      <c r="AE16" s="406"/>
      <c r="AF16" s="407"/>
    </row>
    <row r="17" spans="1:33" ht="18.75" customHeight="1" x14ac:dyDescent="0.2">
      <c r="A17" s="399"/>
      <c r="B17" s="514"/>
      <c r="C17" s="400"/>
      <c r="D17" s="401"/>
      <c r="E17" s="519"/>
      <c r="F17" s="402"/>
      <c r="G17" s="403"/>
      <c r="H17" s="511" t="s">
        <v>91</v>
      </c>
      <c r="I17" s="523"/>
      <c r="J17" s="645" t="s">
        <v>994</v>
      </c>
      <c r="K17" s="634"/>
      <c r="L17" s="628"/>
      <c r="M17" s="625"/>
      <c r="N17" s="625"/>
      <c r="O17" s="628"/>
      <c r="P17" s="625"/>
      <c r="Q17" s="625"/>
      <c r="R17" s="628"/>
      <c r="S17" s="634"/>
      <c r="T17" s="634"/>
      <c r="U17" s="625"/>
      <c r="V17" s="625"/>
      <c r="W17" s="625"/>
      <c r="X17" s="775"/>
      <c r="Y17" s="410"/>
      <c r="Z17" s="406"/>
      <c r="AA17" s="406"/>
      <c r="AB17" s="407"/>
      <c r="AC17" s="410"/>
      <c r="AD17" s="406"/>
      <c r="AE17" s="406"/>
      <c r="AF17" s="407"/>
    </row>
    <row r="18" spans="1:33" ht="18.75" customHeight="1" x14ac:dyDescent="0.2">
      <c r="A18" s="493" t="s">
        <v>10</v>
      </c>
      <c r="B18" s="514">
        <v>62</v>
      </c>
      <c r="C18" s="400" t="s">
        <v>123</v>
      </c>
      <c r="D18" s="401"/>
      <c r="E18" s="519"/>
      <c r="F18" s="402"/>
      <c r="G18" s="403"/>
      <c r="H18" s="1219" t="s">
        <v>39</v>
      </c>
      <c r="I18" s="561"/>
      <c r="J18" s="1221" t="s">
        <v>1018</v>
      </c>
      <c r="K18" s="1221"/>
      <c r="L18" s="1221"/>
      <c r="M18" s="1221"/>
      <c r="N18" s="1221"/>
      <c r="O18" s="1221"/>
      <c r="P18" s="1221"/>
      <c r="Q18" s="1221"/>
      <c r="R18" s="1221"/>
      <c r="S18" s="1221"/>
      <c r="T18" s="1221"/>
      <c r="U18" s="1221"/>
      <c r="V18" s="1221"/>
      <c r="W18" s="1221"/>
      <c r="X18" s="1222"/>
      <c r="Y18" s="406"/>
      <c r="Z18" s="406"/>
      <c r="AA18" s="406"/>
      <c r="AB18" s="407"/>
      <c r="AC18" s="410"/>
      <c r="AD18" s="406"/>
      <c r="AE18" s="406"/>
      <c r="AF18" s="407"/>
    </row>
    <row r="19" spans="1:33" ht="2.5" customHeight="1" x14ac:dyDescent="0.2">
      <c r="A19" s="399"/>
      <c r="B19" s="514"/>
      <c r="C19" s="400"/>
      <c r="D19" s="401"/>
      <c r="E19" s="519"/>
      <c r="F19" s="402"/>
      <c r="G19" s="403"/>
      <c r="H19" s="1220"/>
      <c r="I19" s="569"/>
      <c r="J19" s="1223"/>
      <c r="K19" s="1223"/>
      <c r="L19" s="1223"/>
      <c r="M19" s="1223"/>
      <c r="N19" s="1223"/>
      <c r="O19" s="1223"/>
      <c r="P19" s="1223"/>
      <c r="Q19" s="1223"/>
      <c r="R19" s="1223"/>
      <c r="S19" s="1223"/>
      <c r="T19" s="1223"/>
      <c r="U19" s="1223"/>
      <c r="V19" s="1223"/>
      <c r="W19" s="1223"/>
      <c r="X19" s="1224"/>
      <c r="Y19" s="406"/>
      <c r="Z19" s="406"/>
      <c r="AA19" s="406"/>
      <c r="AB19" s="407"/>
      <c r="AC19" s="410"/>
      <c r="AD19" s="406"/>
      <c r="AE19" s="406"/>
      <c r="AF19" s="407"/>
    </row>
    <row r="20" spans="1:33" ht="2.5" customHeight="1" x14ac:dyDescent="0.2">
      <c r="A20" s="399"/>
      <c r="B20" s="514"/>
      <c r="C20" s="400"/>
      <c r="D20" s="401"/>
      <c r="E20" s="519"/>
      <c r="F20" s="402"/>
      <c r="G20" s="403"/>
      <c r="H20" s="1220"/>
      <c r="I20" s="569"/>
      <c r="J20" s="1223"/>
      <c r="K20" s="1223"/>
      <c r="L20" s="1223"/>
      <c r="M20" s="1223"/>
      <c r="N20" s="1223"/>
      <c r="O20" s="1223"/>
      <c r="P20" s="1223"/>
      <c r="Q20" s="1223"/>
      <c r="R20" s="1223"/>
      <c r="S20" s="1223"/>
      <c r="T20" s="1223"/>
      <c r="U20" s="1223"/>
      <c r="V20" s="1223"/>
      <c r="W20" s="1223"/>
      <c r="X20" s="1224"/>
      <c r="Y20" s="406"/>
      <c r="Z20" s="406"/>
      <c r="AA20" s="406"/>
      <c r="AB20" s="407"/>
      <c r="AC20" s="410"/>
      <c r="AD20" s="406"/>
      <c r="AE20" s="406"/>
      <c r="AF20" s="407"/>
    </row>
    <row r="21" spans="1:33" ht="2.5" customHeight="1" x14ac:dyDescent="0.2">
      <c r="A21" s="399"/>
      <c r="B21" s="514"/>
      <c r="C21" s="400"/>
      <c r="D21" s="401"/>
      <c r="E21" s="519"/>
      <c r="F21" s="402"/>
      <c r="G21" s="403"/>
      <c r="H21" s="1220"/>
      <c r="I21" s="569"/>
      <c r="J21" s="1223"/>
      <c r="K21" s="1223"/>
      <c r="L21" s="1223"/>
      <c r="M21" s="1223"/>
      <c r="N21" s="1223"/>
      <c r="O21" s="1223"/>
      <c r="P21" s="1223"/>
      <c r="Q21" s="1223"/>
      <c r="R21" s="1223"/>
      <c r="S21" s="1223"/>
      <c r="T21" s="1223"/>
      <c r="U21" s="1223"/>
      <c r="V21" s="1223"/>
      <c r="W21" s="1223"/>
      <c r="X21" s="1224"/>
      <c r="Y21" s="406"/>
      <c r="Z21" s="406"/>
      <c r="AA21" s="406"/>
      <c r="AB21" s="407"/>
      <c r="AC21" s="410"/>
      <c r="AD21" s="406"/>
      <c r="AE21" s="406"/>
      <c r="AF21" s="407"/>
    </row>
    <row r="22" spans="1:33" ht="2.5" customHeight="1" x14ac:dyDescent="0.2">
      <c r="A22" s="399"/>
      <c r="B22" s="514"/>
      <c r="C22" s="400"/>
      <c r="D22" s="401"/>
      <c r="E22" s="519"/>
      <c r="F22" s="402"/>
      <c r="G22" s="403"/>
      <c r="H22" s="1220"/>
      <c r="I22" s="569"/>
      <c r="J22" s="1223"/>
      <c r="K22" s="1223"/>
      <c r="L22" s="1223"/>
      <c r="M22" s="1223"/>
      <c r="N22" s="1223"/>
      <c r="O22" s="1223"/>
      <c r="P22" s="1223"/>
      <c r="Q22" s="1223"/>
      <c r="R22" s="1223"/>
      <c r="S22" s="1223"/>
      <c r="T22" s="1223"/>
      <c r="U22" s="1223"/>
      <c r="V22" s="1223"/>
      <c r="W22" s="1223"/>
      <c r="X22" s="1224"/>
      <c r="Y22" s="406"/>
      <c r="Z22" s="406"/>
      <c r="AA22" s="406"/>
      <c r="AB22" s="407"/>
      <c r="AC22" s="410"/>
      <c r="AD22" s="406"/>
      <c r="AE22" s="406"/>
      <c r="AF22" s="407"/>
    </row>
    <row r="23" spans="1:33" ht="18.75" customHeight="1" x14ac:dyDescent="0.2">
      <c r="A23" s="421"/>
      <c r="B23" s="501"/>
      <c r="C23" s="422"/>
      <c r="D23" s="423"/>
      <c r="E23" s="424"/>
      <c r="F23" s="425"/>
      <c r="G23" s="426"/>
      <c r="H23" s="1220"/>
      <c r="I23" s="570"/>
      <c r="J23" s="1225"/>
      <c r="K23" s="1225"/>
      <c r="L23" s="1225"/>
      <c r="M23" s="1225"/>
      <c r="N23" s="1225"/>
      <c r="O23" s="1225"/>
      <c r="P23" s="1225"/>
      <c r="Q23" s="1225"/>
      <c r="R23" s="1225"/>
      <c r="S23" s="1225"/>
      <c r="T23" s="1225"/>
      <c r="U23" s="1225"/>
      <c r="V23" s="1225"/>
      <c r="W23" s="1225"/>
      <c r="X23" s="1226"/>
      <c r="Y23" s="432"/>
      <c r="Z23" s="432"/>
      <c r="AA23" s="432"/>
      <c r="AB23" s="433"/>
      <c r="AC23" s="434"/>
      <c r="AD23" s="432"/>
      <c r="AE23" s="432"/>
      <c r="AF23" s="433"/>
    </row>
    <row r="24" spans="1:33" ht="19.5" customHeight="1" x14ac:dyDescent="0.2">
      <c r="A24" s="399"/>
      <c r="B24" s="514"/>
      <c r="C24" s="400"/>
      <c r="D24" s="401"/>
      <c r="E24" s="519"/>
      <c r="F24" s="402"/>
      <c r="G24" s="403"/>
      <c r="H24" s="567" t="s">
        <v>22</v>
      </c>
      <c r="I24" s="568"/>
      <c r="J24" s="776"/>
      <c r="K24" s="777"/>
      <c r="L24" s="778"/>
      <c r="M24" s="779"/>
      <c r="N24" s="776"/>
      <c r="O24" s="779"/>
      <c r="P24" s="776"/>
      <c r="Q24" s="780"/>
      <c r="R24" s="780"/>
      <c r="S24" s="780"/>
      <c r="T24" s="780"/>
      <c r="U24" s="780"/>
      <c r="V24" s="780"/>
      <c r="W24" s="780"/>
      <c r="X24" s="781"/>
      <c r="Y24" s="493" t="s">
        <v>10</v>
      </c>
      <c r="Z24" s="392" t="s">
        <v>20</v>
      </c>
      <c r="AA24" s="392"/>
      <c r="AB24" s="407"/>
      <c r="AC24" s="1162"/>
      <c r="AD24" s="1163"/>
      <c r="AE24" s="1163"/>
      <c r="AF24" s="1164"/>
    </row>
    <row r="25" spans="1:33" ht="18.75" customHeight="1" x14ac:dyDescent="0.2">
      <c r="A25" s="399"/>
      <c r="B25" s="514"/>
      <c r="C25" s="400"/>
      <c r="D25" s="401"/>
      <c r="E25" s="519"/>
      <c r="F25" s="402"/>
      <c r="G25" s="403"/>
      <c r="H25" s="490" t="s">
        <v>54</v>
      </c>
      <c r="I25" s="494"/>
      <c r="J25" s="634"/>
      <c r="K25" s="655"/>
      <c r="L25" s="677"/>
      <c r="M25" s="634"/>
      <c r="N25" s="634"/>
      <c r="O25" s="634"/>
      <c r="P25" s="634"/>
      <c r="Q25" s="623"/>
      <c r="R25" s="623"/>
      <c r="S25" s="623"/>
      <c r="T25" s="623"/>
      <c r="U25" s="623"/>
      <c r="V25" s="623"/>
      <c r="W25" s="623"/>
      <c r="X25" s="624"/>
      <c r="Y25" s="494" t="s">
        <v>10</v>
      </c>
      <c r="Z25" s="392" t="s">
        <v>21</v>
      </c>
      <c r="AA25" s="406"/>
      <c r="AB25" s="407"/>
      <c r="AC25" s="1162"/>
      <c r="AD25" s="1163"/>
      <c r="AE25" s="1163"/>
      <c r="AF25" s="1164"/>
      <c r="AG25" s="239"/>
    </row>
    <row r="26" spans="1:33" ht="18.75" customHeight="1" x14ac:dyDescent="0.2">
      <c r="A26" s="399"/>
      <c r="B26" s="514"/>
      <c r="C26" s="400"/>
      <c r="D26" s="401"/>
      <c r="E26" s="519"/>
      <c r="F26" s="402"/>
      <c r="G26" s="403"/>
      <c r="H26" s="1082" t="s">
        <v>55</v>
      </c>
      <c r="I26" s="1217"/>
      <c r="J26" s="1095"/>
      <c r="K26" s="1095"/>
      <c r="L26" s="1095"/>
      <c r="M26" s="1194"/>
      <c r="N26" s="1095"/>
      <c r="O26" s="1095"/>
      <c r="P26" s="1095"/>
      <c r="Q26" s="657"/>
      <c r="R26" s="657"/>
      <c r="S26" s="657"/>
      <c r="T26" s="657"/>
      <c r="U26" s="657"/>
      <c r="V26" s="657"/>
      <c r="W26" s="657"/>
      <c r="X26" s="658"/>
      <c r="Y26" s="491"/>
      <c r="Z26" s="491"/>
      <c r="AA26" s="491"/>
      <c r="AB26" s="407"/>
      <c r="AC26" s="1162"/>
      <c r="AD26" s="1163"/>
      <c r="AE26" s="1163"/>
      <c r="AF26" s="1164"/>
    </row>
    <row r="27" spans="1:33" ht="18.75" customHeight="1" x14ac:dyDescent="0.2">
      <c r="A27" s="399"/>
      <c r="B27" s="514"/>
      <c r="C27" s="400"/>
      <c r="D27" s="401"/>
      <c r="E27" s="519"/>
      <c r="F27" s="402"/>
      <c r="G27" s="403"/>
      <c r="H27" s="1083"/>
      <c r="I27" s="1218"/>
      <c r="J27" s="1087"/>
      <c r="K27" s="1087"/>
      <c r="L27" s="1087"/>
      <c r="M27" s="1195"/>
      <c r="N27" s="1087"/>
      <c r="O27" s="1087"/>
      <c r="P27" s="1087"/>
      <c r="Q27" s="623"/>
      <c r="R27" s="623"/>
      <c r="S27" s="623"/>
      <c r="T27" s="623"/>
      <c r="U27" s="623"/>
      <c r="V27" s="623"/>
      <c r="W27" s="623"/>
      <c r="X27" s="624"/>
      <c r="Y27" s="410"/>
      <c r="Z27" s="406"/>
      <c r="AA27" s="406"/>
      <c r="AB27" s="407"/>
      <c r="AC27" s="1162"/>
      <c r="AD27" s="1163"/>
      <c r="AE27" s="1163"/>
      <c r="AF27" s="1164"/>
    </row>
    <row r="28" spans="1:33" ht="18.75" customHeight="1" x14ac:dyDescent="0.2">
      <c r="A28" s="493" t="s">
        <v>10</v>
      </c>
      <c r="B28" s="514">
        <v>63</v>
      </c>
      <c r="C28" s="400" t="s">
        <v>124</v>
      </c>
      <c r="D28" s="494" t="s">
        <v>10</v>
      </c>
      <c r="E28" s="519" t="s">
        <v>44</v>
      </c>
      <c r="F28" s="402"/>
      <c r="G28" s="403"/>
      <c r="H28" s="1082" t="s">
        <v>56</v>
      </c>
      <c r="I28" s="1217"/>
      <c r="J28" s="1097" t="s">
        <v>1019</v>
      </c>
      <c r="K28" s="1097"/>
      <c r="L28" s="1097"/>
      <c r="M28" s="1194"/>
      <c r="N28" s="1095"/>
      <c r="O28" s="1095"/>
      <c r="P28" s="1095"/>
      <c r="Q28" s="657"/>
      <c r="R28" s="657"/>
      <c r="S28" s="657"/>
      <c r="T28" s="657"/>
      <c r="U28" s="657"/>
      <c r="V28" s="657"/>
      <c r="W28" s="657"/>
      <c r="X28" s="658"/>
      <c r="Y28" s="410"/>
      <c r="Z28" s="406"/>
      <c r="AA28" s="406"/>
      <c r="AB28" s="407"/>
      <c r="AC28" s="1162"/>
      <c r="AD28" s="1163"/>
      <c r="AE28" s="1163"/>
      <c r="AF28" s="1164"/>
      <c r="AG28" s="239"/>
    </row>
    <row r="29" spans="1:33" ht="18.75" customHeight="1" x14ac:dyDescent="0.2">
      <c r="A29" s="399"/>
      <c r="B29" s="514"/>
      <c r="C29" s="403"/>
      <c r="D29" s="494" t="s">
        <v>10</v>
      </c>
      <c r="E29" s="519" t="s">
        <v>47</v>
      </c>
      <c r="F29" s="402"/>
      <c r="G29" s="403"/>
      <c r="H29" s="1083"/>
      <c r="I29" s="1218"/>
      <c r="J29" s="1098"/>
      <c r="K29" s="1098"/>
      <c r="L29" s="1098"/>
      <c r="M29" s="1195"/>
      <c r="N29" s="1087"/>
      <c r="O29" s="1087"/>
      <c r="P29" s="1087"/>
      <c r="Q29" s="623"/>
      <c r="R29" s="623"/>
      <c r="S29" s="623"/>
      <c r="T29" s="623"/>
      <c r="U29" s="623"/>
      <c r="V29" s="623"/>
      <c r="W29" s="623"/>
      <c r="X29" s="624"/>
      <c r="Y29" s="410"/>
      <c r="Z29" s="406"/>
      <c r="AA29" s="406"/>
      <c r="AB29" s="407"/>
      <c r="AC29" s="1162"/>
      <c r="AD29" s="1163"/>
      <c r="AE29" s="1163"/>
      <c r="AF29" s="1164"/>
      <c r="AG29" s="239"/>
    </row>
    <row r="30" spans="1:33" ht="18.75" customHeight="1" x14ac:dyDescent="0.2">
      <c r="A30" s="401"/>
      <c r="B30" s="520"/>
      <c r="C30" s="507"/>
      <c r="D30" s="491"/>
      <c r="E30" s="491"/>
      <c r="F30" s="402"/>
      <c r="G30" s="403"/>
      <c r="H30" s="511" t="s">
        <v>125</v>
      </c>
      <c r="I30" s="497"/>
      <c r="J30" s="782" t="s">
        <v>987</v>
      </c>
      <c r="K30" s="782"/>
      <c r="L30" s="783"/>
      <c r="M30" s="625"/>
      <c r="N30" s="625"/>
      <c r="O30" s="683"/>
      <c r="P30" s="636"/>
      <c r="Q30" s="629"/>
      <c r="R30" s="629"/>
      <c r="S30" s="629"/>
      <c r="T30" s="625"/>
      <c r="U30" s="629"/>
      <c r="V30" s="629"/>
      <c r="W30" s="629"/>
      <c r="X30" s="630"/>
      <c r="Y30" s="410"/>
      <c r="Z30" s="406"/>
      <c r="AA30" s="406"/>
      <c r="AB30" s="407"/>
      <c r="AC30" s="1162"/>
      <c r="AD30" s="1163"/>
      <c r="AE30" s="1163"/>
      <c r="AF30" s="1164"/>
    </row>
    <row r="31" spans="1:33" ht="18.75" customHeight="1" x14ac:dyDescent="0.2">
      <c r="A31" s="401"/>
      <c r="B31" s="520"/>
      <c r="C31" s="507"/>
      <c r="D31" s="491"/>
      <c r="E31" s="491"/>
      <c r="F31" s="402"/>
      <c r="G31" s="403"/>
      <c r="H31" s="511" t="s">
        <v>126</v>
      </c>
      <c r="I31" s="523"/>
      <c r="J31" s="782" t="s">
        <v>987</v>
      </c>
      <c r="K31" s="782"/>
      <c r="L31" s="784"/>
      <c r="M31" s="677"/>
      <c r="N31" s="625"/>
      <c r="O31" s="629"/>
      <c r="P31" s="629"/>
      <c r="Q31" s="629"/>
      <c r="R31" s="629"/>
      <c r="S31" s="629"/>
      <c r="T31" s="629"/>
      <c r="U31" s="629"/>
      <c r="V31" s="629"/>
      <c r="W31" s="629"/>
      <c r="X31" s="630"/>
      <c r="Y31" s="410"/>
      <c r="Z31" s="406"/>
      <c r="AA31" s="406"/>
      <c r="AB31" s="407"/>
      <c r="AC31" s="1162"/>
      <c r="AD31" s="1163"/>
      <c r="AE31" s="1163"/>
      <c r="AF31" s="1164"/>
    </row>
    <row r="32" spans="1:33" ht="18.75" customHeight="1" x14ac:dyDescent="0.2">
      <c r="A32" s="399"/>
      <c r="B32" s="514"/>
      <c r="C32" s="400"/>
      <c r="D32" s="491"/>
      <c r="E32" s="519"/>
      <c r="F32" s="402"/>
      <c r="G32" s="403"/>
      <c r="H32" s="571" t="s">
        <v>50</v>
      </c>
      <c r="I32" s="561"/>
      <c r="J32" s="785" t="s">
        <v>998</v>
      </c>
      <c r="K32" s="785"/>
      <c r="L32" s="786"/>
      <c r="M32" s="787"/>
      <c r="N32" s="787"/>
      <c r="O32" s="788"/>
      <c r="P32" s="788"/>
      <c r="Q32" s="788"/>
      <c r="R32" s="788"/>
      <c r="S32" s="788"/>
      <c r="T32" s="788"/>
      <c r="U32" s="788"/>
      <c r="V32" s="788"/>
      <c r="W32" s="788"/>
      <c r="X32" s="789"/>
      <c r="Y32" s="410"/>
      <c r="Z32" s="406"/>
      <c r="AA32" s="406"/>
      <c r="AB32" s="407"/>
      <c r="AC32" s="1162"/>
      <c r="AD32" s="1163"/>
      <c r="AE32" s="1163"/>
      <c r="AF32" s="1164"/>
    </row>
    <row r="33" spans="1:33" ht="18.75" customHeight="1" x14ac:dyDescent="0.2">
      <c r="A33" s="399"/>
      <c r="B33" s="514"/>
      <c r="C33" s="400"/>
      <c r="D33" s="401"/>
      <c r="E33" s="519"/>
      <c r="F33" s="402"/>
      <c r="G33" s="403"/>
      <c r="H33" s="449" t="s">
        <v>127</v>
      </c>
      <c r="I33" s="523"/>
      <c r="J33" s="782" t="s">
        <v>999</v>
      </c>
      <c r="K33" s="782"/>
      <c r="L33" s="790"/>
      <c r="M33" s="625"/>
      <c r="N33" s="625"/>
      <c r="O33" s="625"/>
      <c r="P33" s="625"/>
      <c r="Q33" s="625"/>
      <c r="R33" s="625"/>
      <c r="S33" s="625"/>
      <c r="T33" s="625"/>
      <c r="U33" s="625"/>
      <c r="V33" s="625"/>
      <c r="W33" s="625"/>
      <c r="X33" s="775"/>
      <c r="Y33" s="410"/>
      <c r="Z33" s="406"/>
      <c r="AA33" s="406"/>
      <c r="AB33" s="407"/>
      <c r="AC33" s="1162"/>
      <c r="AD33" s="1163"/>
      <c r="AE33" s="1163"/>
      <c r="AF33" s="1164"/>
    </row>
    <row r="34" spans="1:33" ht="19.5" customHeight="1" x14ac:dyDescent="0.2">
      <c r="A34" s="399"/>
      <c r="B34" s="514"/>
      <c r="C34" s="400"/>
      <c r="D34" s="401"/>
      <c r="E34" s="519"/>
      <c r="F34" s="402"/>
      <c r="G34" s="403"/>
      <c r="H34" s="572" t="s">
        <v>37</v>
      </c>
      <c r="I34" s="562"/>
      <c r="J34" s="785" t="s">
        <v>988</v>
      </c>
      <c r="K34" s="785"/>
      <c r="L34" s="786"/>
      <c r="M34" s="787"/>
      <c r="N34" s="787"/>
      <c r="O34" s="791"/>
      <c r="P34" s="787"/>
      <c r="Q34" s="791"/>
      <c r="R34" s="791"/>
      <c r="S34" s="791"/>
      <c r="T34" s="791"/>
      <c r="U34" s="791"/>
      <c r="V34" s="791"/>
      <c r="W34" s="791"/>
      <c r="X34" s="792"/>
      <c r="Y34" s="406"/>
      <c r="Z34" s="406"/>
      <c r="AA34" s="406"/>
      <c r="AB34" s="407"/>
      <c r="AC34" s="1162"/>
      <c r="AD34" s="1163"/>
      <c r="AE34" s="1163"/>
      <c r="AF34" s="1164"/>
    </row>
    <row r="35" spans="1:33" ht="18.75" customHeight="1" x14ac:dyDescent="0.2">
      <c r="A35" s="421"/>
      <c r="B35" s="501"/>
      <c r="C35" s="422"/>
      <c r="D35" s="423"/>
      <c r="E35" s="424"/>
      <c r="F35" s="425"/>
      <c r="G35" s="426"/>
      <c r="H35" s="521" t="s">
        <v>91</v>
      </c>
      <c r="I35" s="440"/>
      <c r="J35" s="793" t="s">
        <v>996</v>
      </c>
      <c r="K35" s="793"/>
      <c r="L35" s="794"/>
      <c r="M35" s="709"/>
      <c r="N35" s="709"/>
      <c r="O35" s="710"/>
      <c r="P35" s="709"/>
      <c r="Q35" s="711"/>
      <c r="R35" s="773"/>
      <c r="S35" s="773"/>
      <c r="T35" s="773"/>
      <c r="U35" s="773"/>
      <c r="V35" s="773"/>
      <c r="W35" s="773"/>
      <c r="X35" s="795"/>
      <c r="Y35" s="434"/>
      <c r="Z35" s="432"/>
      <c r="AA35" s="432"/>
      <c r="AB35" s="433"/>
      <c r="AC35" s="1165"/>
      <c r="AD35" s="1166"/>
      <c r="AE35" s="1166"/>
      <c r="AF35" s="1167"/>
    </row>
    <row r="36" spans="1:33" ht="19.5" customHeight="1" x14ac:dyDescent="0.2">
      <c r="A36" s="399"/>
      <c r="B36" s="499"/>
      <c r="C36" s="394"/>
      <c r="D36" s="401"/>
      <c r="E36" s="391"/>
      <c r="F36" s="396"/>
      <c r="G36" s="403"/>
      <c r="H36" s="567" t="s">
        <v>22</v>
      </c>
      <c r="I36" s="562"/>
      <c r="J36" s="785"/>
      <c r="K36" s="785"/>
      <c r="L36" s="796"/>
      <c r="M36" s="797"/>
      <c r="N36" s="787"/>
      <c r="O36" s="797"/>
      <c r="P36" s="787"/>
      <c r="Q36" s="791"/>
      <c r="R36" s="791"/>
      <c r="S36" s="791"/>
      <c r="T36" s="791"/>
      <c r="U36" s="791"/>
      <c r="V36" s="791"/>
      <c r="W36" s="791"/>
      <c r="X36" s="792"/>
      <c r="Y36" s="494" t="s">
        <v>10</v>
      </c>
      <c r="Z36" s="392" t="s">
        <v>20</v>
      </c>
      <c r="AA36" s="392"/>
      <c r="AB36" s="407"/>
      <c r="AC36" s="1159"/>
      <c r="AD36" s="1160"/>
      <c r="AE36" s="1160"/>
      <c r="AF36" s="1161"/>
    </row>
    <row r="37" spans="1:33" ht="18.75" customHeight="1" x14ac:dyDescent="0.2">
      <c r="A37" s="399"/>
      <c r="B37" s="514"/>
      <c r="C37" s="496"/>
      <c r="D37" s="402"/>
      <c r="E37" s="519"/>
      <c r="F37" s="402"/>
      <c r="G37" s="403"/>
      <c r="H37" s="490" t="s">
        <v>54</v>
      </c>
      <c r="I37" s="494"/>
      <c r="J37" s="798"/>
      <c r="K37" s="798"/>
      <c r="L37" s="790"/>
      <c r="M37" s="634"/>
      <c r="N37" s="634"/>
      <c r="O37" s="634"/>
      <c r="P37" s="634"/>
      <c r="Q37" s="623"/>
      <c r="R37" s="623"/>
      <c r="S37" s="623"/>
      <c r="T37" s="623"/>
      <c r="U37" s="623"/>
      <c r="V37" s="623"/>
      <c r="W37" s="623"/>
      <c r="X37" s="624"/>
      <c r="Y37" s="494" t="s">
        <v>10</v>
      </c>
      <c r="Z37" s="392" t="s">
        <v>21</v>
      </c>
      <c r="AA37" s="406"/>
      <c r="AB37" s="407"/>
      <c r="AC37" s="1162"/>
      <c r="AD37" s="1163"/>
      <c r="AE37" s="1163"/>
      <c r="AF37" s="1164"/>
      <c r="AG37" s="239"/>
    </row>
    <row r="38" spans="1:33" ht="18.75" customHeight="1" x14ac:dyDescent="0.2">
      <c r="A38" s="399"/>
      <c r="B38" s="514"/>
      <c r="C38" s="496"/>
      <c r="D38" s="402"/>
      <c r="E38" s="519"/>
      <c r="F38" s="402"/>
      <c r="G38" s="403"/>
      <c r="H38" s="1227" t="s">
        <v>128</v>
      </c>
      <c r="I38" s="1228"/>
      <c r="J38" s="1229"/>
      <c r="K38" s="1229"/>
      <c r="L38" s="1229"/>
      <c r="M38" s="1231"/>
      <c r="N38" s="1232"/>
      <c r="O38" s="1232"/>
      <c r="P38" s="1232"/>
      <c r="Q38" s="657"/>
      <c r="R38" s="657"/>
      <c r="S38" s="657"/>
      <c r="T38" s="657"/>
      <c r="U38" s="657"/>
      <c r="V38" s="657"/>
      <c r="W38" s="657"/>
      <c r="X38" s="658"/>
      <c r="Y38" s="491"/>
      <c r="Z38" s="491"/>
      <c r="AA38" s="491"/>
      <c r="AB38" s="407"/>
      <c r="AC38" s="1165"/>
      <c r="AD38" s="1166"/>
      <c r="AE38" s="1166"/>
      <c r="AF38" s="1167"/>
    </row>
    <row r="39" spans="1:33" ht="18.75" customHeight="1" x14ac:dyDescent="0.2">
      <c r="A39" s="399"/>
      <c r="B39" s="514"/>
      <c r="C39" s="496"/>
      <c r="D39" s="493" t="s">
        <v>10</v>
      </c>
      <c r="E39" s="519" t="s">
        <v>115</v>
      </c>
      <c r="F39" s="402"/>
      <c r="G39" s="403"/>
      <c r="H39" s="1083"/>
      <c r="I39" s="1218"/>
      <c r="J39" s="1230"/>
      <c r="K39" s="1230"/>
      <c r="L39" s="1230"/>
      <c r="M39" s="1195"/>
      <c r="N39" s="1087"/>
      <c r="O39" s="1087"/>
      <c r="P39" s="1087"/>
      <c r="Q39" s="764"/>
      <c r="R39" s="623"/>
      <c r="S39" s="623"/>
      <c r="T39" s="623"/>
      <c r="U39" s="623"/>
      <c r="V39" s="623"/>
      <c r="W39" s="623"/>
      <c r="X39" s="624"/>
      <c r="Y39" s="410"/>
      <c r="Z39" s="406"/>
      <c r="AA39" s="406"/>
      <c r="AB39" s="407"/>
      <c r="AC39" s="1162"/>
      <c r="AD39" s="1163"/>
      <c r="AE39" s="1163"/>
      <c r="AF39" s="1201"/>
    </row>
    <row r="40" spans="1:33" ht="18.75" customHeight="1" x14ac:dyDescent="0.2">
      <c r="A40" s="493" t="s">
        <v>10</v>
      </c>
      <c r="B40" s="514">
        <v>64</v>
      </c>
      <c r="C40" s="496" t="s">
        <v>129</v>
      </c>
      <c r="D40" s="494" t="s">
        <v>10</v>
      </c>
      <c r="E40" s="519" t="s">
        <v>59</v>
      </c>
      <c r="F40" s="402"/>
      <c r="G40" s="403"/>
      <c r="H40" s="1082" t="s">
        <v>130</v>
      </c>
      <c r="I40" s="1217"/>
      <c r="J40" s="1097" t="s">
        <v>1019</v>
      </c>
      <c r="K40" s="1097"/>
      <c r="L40" s="1097"/>
      <c r="M40" s="1194"/>
      <c r="N40" s="1095"/>
      <c r="O40" s="1095"/>
      <c r="P40" s="1095"/>
      <c r="Q40" s="657"/>
      <c r="R40" s="657"/>
      <c r="S40" s="657"/>
      <c r="T40" s="657"/>
      <c r="U40" s="657"/>
      <c r="V40" s="657"/>
      <c r="W40" s="657"/>
      <c r="X40" s="658"/>
      <c r="Y40" s="410"/>
      <c r="Z40" s="406"/>
      <c r="AA40" s="406"/>
      <c r="AB40" s="407"/>
      <c r="AC40" s="1162"/>
      <c r="AD40" s="1163"/>
      <c r="AE40" s="1163"/>
      <c r="AF40" s="1164"/>
    </row>
    <row r="41" spans="1:33" ht="18.75" customHeight="1" x14ac:dyDescent="0.2">
      <c r="A41" s="399"/>
      <c r="B41" s="514"/>
      <c r="C41" s="496" t="s">
        <v>131</v>
      </c>
      <c r="D41" s="494" t="s">
        <v>10</v>
      </c>
      <c r="E41" s="519" t="s">
        <v>62</v>
      </c>
      <c r="F41" s="402"/>
      <c r="G41" s="403"/>
      <c r="H41" s="1083"/>
      <c r="I41" s="1218"/>
      <c r="J41" s="1098"/>
      <c r="K41" s="1098"/>
      <c r="L41" s="1098"/>
      <c r="M41" s="1195"/>
      <c r="N41" s="1087"/>
      <c r="O41" s="1087"/>
      <c r="P41" s="1087"/>
      <c r="Q41" s="623"/>
      <c r="R41" s="623"/>
      <c r="S41" s="623"/>
      <c r="T41" s="623"/>
      <c r="U41" s="623"/>
      <c r="V41" s="623"/>
      <c r="W41" s="623"/>
      <c r="X41" s="624"/>
      <c r="Y41" s="410"/>
      <c r="Z41" s="406"/>
      <c r="AA41" s="406"/>
      <c r="AB41" s="407"/>
      <c r="AC41" s="1162"/>
      <c r="AD41" s="1163"/>
      <c r="AE41" s="1163"/>
      <c r="AF41" s="1164"/>
    </row>
    <row r="42" spans="1:33" ht="19.5" customHeight="1" x14ac:dyDescent="0.2">
      <c r="A42" s="399"/>
      <c r="B42" s="514"/>
      <c r="C42" s="400"/>
      <c r="D42" s="401"/>
      <c r="E42" s="519"/>
      <c r="F42" s="402"/>
      <c r="G42" s="403"/>
      <c r="H42" s="572" t="s">
        <v>37</v>
      </c>
      <c r="I42" s="562"/>
      <c r="J42" s="787"/>
      <c r="K42" s="787"/>
      <c r="L42" s="797"/>
      <c r="M42" s="787"/>
      <c r="N42" s="787"/>
      <c r="O42" s="791"/>
      <c r="P42" s="787"/>
      <c r="Q42" s="791"/>
      <c r="R42" s="791"/>
      <c r="S42" s="791"/>
      <c r="T42" s="791"/>
      <c r="U42" s="791"/>
      <c r="V42" s="791"/>
      <c r="W42" s="791"/>
      <c r="X42" s="792"/>
      <c r="Y42" s="406"/>
      <c r="Z42" s="406"/>
      <c r="AA42" s="406"/>
      <c r="AB42" s="407"/>
      <c r="AC42" s="1162"/>
      <c r="AD42" s="1163"/>
      <c r="AE42" s="1163"/>
      <c r="AF42" s="1164"/>
    </row>
    <row r="43" spans="1:33" ht="18.75" customHeight="1" x14ac:dyDescent="0.2">
      <c r="A43" s="421"/>
      <c r="B43" s="501"/>
      <c r="C43" s="518"/>
      <c r="D43" s="425"/>
      <c r="E43" s="424"/>
      <c r="F43" s="425"/>
      <c r="G43" s="426"/>
      <c r="H43" s="521" t="s">
        <v>91</v>
      </c>
      <c r="I43" s="440"/>
      <c r="J43" s="709"/>
      <c r="K43" s="709"/>
      <c r="L43" s="710"/>
      <c r="M43" s="709"/>
      <c r="N43" s="709"/>
      <c r="O43" s="710"/>
      <c r="P43" s="709"/>
      <c r="Q43" s="711"/>
      <c r="R43" s="773"/>
      <c r="S43" s="711"/>
      <c r="T43" s="711"/>
      <c r="U43" s="711"/>
      <c r="V43" s="711"/>
      <c r="W43" s="711"/>
      <c r="X43" s="712"/>
      <c r="Y43" s="434"/>
      <c r="Z43" s="432"/>
      <c r="AA43" s="432"/>
      <c r="AB43" s="433"/>
      <c r="AC43" s="1165"/>
      <c r="AD43" s="1166"/>
      <c r="AE43" s="1166"/>
      <c r="AF43" s="1167"/>
    </row>
    <row r="44" spans="1:33" ht="18.75" customHeight="1" x14ac:dyDescent="0.2">
      <c r="A44" s="393"/>
      <c r="B44" s="499"/>
      <c r="C44" s="502"/>
      <c r="D44" s="396"/>
      <c r="E44" s="391"/>
      <c r="F44" s="396"/>
      <c r="G44" s="397"/>
      <c r="H44" s="444" t="s">
        <v>54</v>
      </c>
      <c r="I44" s="487"/>
      <c r="J44" s="649"/>
      <c r="K44" s="650"/>
      <c r="L44" s="799"/>
      <c r="M44" s="649"/>
      <c r="N44" s="649"/>
      <c r="O44" s="649"/>
      <c r="P44" s="649"/>
      <c r="Q44" s="653"/>
      <c r="R44" s="653"/>
      <c r="S44" s="653"/>
      <c r="T44" s="653"/>
      <c r="U44" s="653"/>
      <c r="V44" s="653"/>
      <c r="W44" s="653"/>
      <c r="X44" s="654"/>
      <c r="Y44" s="488" t="s">
        <v>10</v>
      </c>
      <c r="Z44" s="389" t="s">
        <v>20</v>
      </c>
      <c r="AA44" s="389"/>
      <c r="AB44" s="398"/>
      <c r="AC44" s="1233"/>
      <c r="AD44" s="1234"/>
      <c r="AE44" s="1234"/>
      <c r="AF44" s="1235"/>
    </row>
    <row r="45" spans="1:33" ht="18.75" customHeight="1" x14ac:dyDescent="0.2">
      <c r="A45" s="399"/>
      <c r="B45" s="514"/>
      <c r="C45" s="400"/>
      <c r="D45" s="402"/>
      <c r="E45" s="519"/>
      <c r="F45" s="402"/>
      <c r="G45" s="403"/>
      <c r="H45" s="1082" t="s">
        <v>128</v>
      </c>
      <c r="I45" s="1170"/>
      <c r="J45" s="1095"/>
      <c r="K45" s="1095"/>
      <c r="L45" s="1095"/>
      <c r="M45" s="1096"/>
      <c r="N45" s="1095"/>
      <c r="O45" s="1095"/>
      <c r="P45" s="1095"/>
      <c r="Q45" s="657"/>
      <c r="R45" s="657"/>
      <c r="S45" s="657"/>
      <c r="T45" s="657"/>
      <c r="U45" s="657"/>
      <c r="V45" s="657"/>
      <c r="W45" s="657"/>
      <c r="X45" s="658"/>
      <c r="Y45" s="494" t="s">
        <v>10</v>
      </c>
      <c r="Z45" s="392" t="s">
        <v>21</v>
      </c>
      <c r="AA45" s="392"/>
      <c r="AB45" s="407"/>
      <c r="AC45" s="1236"/>
      <c r="AD45" s="1237"/>
      <c r="AE45" s="1237"/>
      <c r="AF45" s="1238"/>
    </row>
    <row r="46" spans="1:33" ht="18.75" customHeight="1" x14ac:dyDescent="0.2">
      <c r="A46" s="399"/>
      <c r="B46" s="514"/>
      <c r="C46" s="400"/>
      <c r="D46" s="402"/>
      <c r="E46" s="519"/>
      <c r="F46" s="402"/>
      <c r="G46" s="403"/>
      <c r="H46" s="1083"/>
      <c r="I46" s="1184"/>
      <c r="J46" s="1087"/>
      <c r="K46" s="1087"/>
      <c r="L46" s="1087"/>
      <c r="M46" s="1089"/>
      <c r="N46" s="1087"/>
      <c r="O46" s="1087"/>
      <c r="P46" s="1087"/>
      <c r="Q46" s="623"/>
      <c r="R46" s="623"/>
      <c r="S46" s="623"/>
      <c r="T46" s="623"/>
      <c r="U46" s="623"/>
      <c r="V46" s="623"/>
      <c r="W46" s="623"/>
      <c r="X46" s="624"/>
      <c r="Y46" s="410"/>
      <c r="Z46" s="406"/>
      <c r="AA46" s="406"/>
      <c r="AB46" s="407"/>
      <c r="AC46" s="1236"/>
      <c r="AD46" s="1237"/>
      <c r="AE46" s="1237"/>
      <c r="AF46" s="1238"/>
    </row>
    <row r="47" spans="1:33" ht="18.75" customHeight="1" x14ac:dyDescent="0.2">
      <c r="A47" s="493" t="s">
        <v>10</v>
      </c>
      <c r="B47" s="514">
        <v>34</v>
      </c>
      <c r="C47" s="496" t="s">
        <v>132</v>
      </c>
      <c r="D47" s="402"/>
      <c r="E47" s="519"/>
      <c r="F47" s="402"/>
      <c r="G47" s="403"/>
      <c r="H47" s="1082" t="s">
        <v>130</v>
      </c>
      <c r="I47" s="1170"/>
      <c r="J47" s="1097" t="s">
        <v>1019</v>
      </c>
      <c r="K47" s="1097"/>
      <c r="L47" s="1097"/>
      <c r="M47" s="1096"/>
      <c r="N47" s="1095"/>
      <c r="O47" s="1095"/>
      <c r="P47" s="1095"/>
      <c r="Q47" s="657"/>
      <c r="R47" s="657"/>
      <c r="S47" s="657"/>
      <c r="T47" s="657"/>
      <c r="U47" s="657"/>
      <c r="V47" s="657"/>
      <c r="W47" s="657"/>
      <c r="X47" s="658"/>
      <c r="Y47" s="410"/>
      <c r="Z47" s="406"/>
      <c r="AA47" s="406"/>
      <c r="AB47" s="407"/>
      <c r="AC47" s="1236"/>
      <c r="AD47" s="1237"/>
      <c r="AE47" s="1237"/>
      <c r="AF47" s="1238"/>
    </row>
    <row r="48" spans="1:33" ht="18" customHeight="1" x14ac:dyDescent="0.2">
      <c r="A48" s="399"/>
      <c r="B48" s="514"/>
      <c r="C48" s="496" t="s">
        <v>133</v>
      </c>
      <c r="D48" s="402"/>
      <c r="E48" s="519"/>
      <c r="F48" s="402"/>
      <c r="G48" s="403"/>
      <c r="H48" s="1083"/>
      <c r="I48" s="1184"/>
      <c r="J48" s="1098"/>
      <c r="K48" s="1098"/>
      <c r="L48" s="1098"/>
      <c r="M48" s="1089"/>
      <c r="N48" s="1087"/>
      <c r="O48" s="1087"/>
      <c r="P48" s="1087"/>
      <c r="Q48" s="623"/>
      <c r="R48" s="623"/>
      <c r="S48" s="623"/>
      <c r="T48" s="623"/>
      <c r="U48" s="623"/>
      <c r="V48" s="623"/>
      <c r="W48" s="623"/>
      <c r="X48" s="624"/>
      <c r="Y48" s="410"/>
      <c r="Z48" s="406"/>
      <c r="AA48" s="406"/>
      <c r="AB48" s="407"/>
      <c r="AC48" s="1236"/>
      <c r="AD48" s="1237"/>
      <c r="AE48" s="1237"/>
      <c r="AF48" s="1238"/>
    </row>
    <row r="49" spans="1:33" ht="18.75" customHeight="1" x14ac:dyDescent="0.2">
      <c r="A49" s="399"/>
      <c r="B49" s="514"/>
      <c r="C49" s="400"/>
      <c r="D49" s="401"/>
      <c r="E49" s="520"/>
      <c r="F49" s="401"/>
      <c r="G49" s="514"/>
      <c r="H49" s="573" t="s">
        <v>66</v>
      </c>
      <c r="I49" s="569"/>
      <c r="J49" s="1249"/>
      <c r="K49" s="1249"/>
      <c r="L49" s="800"/>
      <c r="M49" s="1249"/>
      <c r="N49" s="1249"/>
      <c r="O49" s="801"/>
      <c r="P49" s="801"/>
      <c r="Q49" s="802"/>
      <c r="R49" s="802"/>
      <c r="S49" s="802"/>
      <c r="T49" s="802"/>
      <c r="U49" s="802"/>
      <c r="V49" s="802"/>
      <c r="W49" s="802"/>
      <c r="X49" s="803"/>
      <c r="Y49" s="410"/>
      <c r="Z49" s="406"/>
      <c r="AA49" s="406"/>
      <c r="AB49" s="407"/>
      <c r="AC49" s="1236"/>
      <c r="AD49" s="1237"/>
      <c r="AE49" s="1237"/>
      <c r="AF49" s="1238"/>
    </row>
    <row r="50" spans="1:33" ht="18.75" customHeight="1" x14ac:dyDescent="0.2">
      <c r="A50" s="427"/>
      <c r="B50" s="501"/>
      <c r="C50" s="518"/>
      <c r="D50" s="423"/>
      <c r="E50" s="443"/>
      <c r="F50" s="423"/>
      <c r="G50" s="501"/>
      <c r="H50" s="574" t="s">
        <v>67</v>
      </c>
      <c r="I50" s="575"/>
      <c r="J50" s="804"/>
      <c r="K50" s="805"/>
      <c r="L50" s="806"/>
      <c r="M50" s="804"/>
      <c r="N50" s="804"/>
      <c r="O50" s="804"/>
      <c r="P50" s="804"/>
      <c r="Q50" s="807"/>
      <c r="R50" s="807"/>
      <c r="S50" s="807"/>
      <c r="T50" s="807"/>
      <c r="U50" s="807"/>
      <c r="V50" s="807"/>
      <c r="W50" s="807"/>
      <c r="X50" s="808"/>
      <c r="Y50" s="429"/>
      <c r="Z50" s="428"/>
      <c r="AA50" s="428"/>
      <c r="AB50" s="433"/>
      <c r="AC50" s="1239"/>
      <c r="AD50" s="1240"/>
      <c r="AE50" s="1240"/>
      <c r="AF50" s="1241"/>
    </row>
    <row r="51" spans="1:33" ht="18.75" customHeight="1" x14ac:dyDescent="0.2">
      <c r="A51" s="393"/>
      <c r="B51" s="499"/>
      <c r="C51" s="502"/>
      <c r="D51" s="396"/>
      <c r="E51" s="391"/>
      <c r="F51" s="396"/>
      <c r="G51" s="397"/>
      <c r="H51" s="1157" t="s">
        <v>68</v>
      </c>
      <c r="I51" s="487"/>
      <c r="J51" s="1203" t="s">
        <v>1000</v>
      </c>
      <c r="K51" s="1203"/>
      <c r="L51" s="1203"/>
      <c r="M51" s="1203"/>
      <c r="N51" s="1203"/>
      <c r="O51" s="1203"/>
      <c r="P51" s="1203"/>
      <c r="Q51" s="1203"/>
      <c r="R51" s="1203"/>
      <c r="S51" s="1203"/>
      <c r="T51" s="1203"/>
      <c r="U51" s="1203"/>
      <c r="V51" s="809"/>
      <c r="W51" s="809"/>
      <c r="X51" s="810"/>
      <c r="Y51" s="488" t="s">
        <v>10</v>
      </c>
      <c r="Z51" s="389" t="s">
        <v>20</v>
      </c>
      <c r="AA51" s="389"/>
      <c r="AB51" s="398"/>
      <c r="AC51" s="1233"/>
      <c r="AD51" s="1234"/>
      <c r="AE51" s="1234"/>
      <c r="AF51" s="1235"/>
      <c r="AG51" s="239"/>
    </row>
    <row r="52" spans="1:33" ht="18.75" customHeight="1" x14ac:dyDescent="0.2">
      <c r="A52" s="399"/>
      <c r="B52" s="514"/>
      <c r="C52" s="496"/>
      <c r="D52" s="402"/>
      <c r="E52" s="519"/>
      <c r="F52" s="402"/>
      <c r="G52" s="403"/>
      <c r="H52" s="1202"/>
      <c r="I52" s="493"/>
      <c r="J52" s="1098"/>
      <c r="K52" s="1098"/>
      <c r="L52" s="1098"/>
      <c r="M52" s="1098"/>
      <c r="N52" s="1098"/>
      <c r="O52" s="1098"/>
      <c r="P52" s="1098"/>
      <c r="Q52" s="1098"/>
      <c r="R52" s="1098"/>
      <c r="S52" s="1098"/>
      <c r="T52" s="1098"/>
      <c r="U52" s="1098"/>
      <c r="V52" s="685"/>
      <c r="W52" s="685"/>
      <c r="X52" s="686"/>
      <c r="Y52" s="494" t="s">
        <v>10</v>
      </c>
      <c r="Z52" s="392" t="s">
        <v>21</v>
      </c>
      <c r="AA52" s="406"/>
      <c r="AB52" s="407"/>
      <c r="AC52" s="1236"/>
      <c r="AD52" s="1237"/>
      <c r="AE52" s="1237"/>
      <c r="AF52" s="1238"/>
      <c r="AG52" s="239"/>
    </row>
    <row r="53" spans="1:33" ht="19.5" customHeight="1" x14ac:dyDescent="0.2">
      <c r="A53" s="399"/>
      <c r="B53" s="514"/>
      <c r="C53" s="496"/>
      <c r="D53" s="402"/>
      <c r="E53" s="519"/>
      <c r="F53" s="402"/>
      <c r="G53" s="403"/>
      <c r="H53" s="572" t="s">
        <v>22</v>
      </c>
      <c r="I53" s="562"/>
      <c r="J53" s="787"/>
      <c r="K53" s="811"/>
      <c r="L53" s="812"/>
      <c r="M53" s="797"/>
      <c r="N53" s="787"/>
      <c r="O53" s="797"/>
      <c r="P53" s="787"/>
      <c r="Q53" s="791"/>
      <c r="R53" s="791"/>
      <c r="S53" s="791"/>
      <c r="T53" s="791"/>
      <c r="U53" s="791"/>
      <c r="V53" s="791"/>
      <c r="W53" s="791"/>
      <c r="X53" s="792"/>
      <c r="Y53" s="410"/>
      <c r="Z53" s="406"/>
      <c r="AA53" s="406"/>
      <c r="AB53" s="407"/>
      <c r="AC53" s="1236"/>
      <c r="AD53" s="1237"/>
      <c r="AE53" s="1237"/>
      <c r="AF53" s="1238"/>
    </row>
    <row r="54" spans="1:33" ht="19.5" customHeight="1" x14ac:dyDescent="0.2">
      <c r="A54" s="399"/>
      <c r="B54" s="514"/>
      <c r="C54" s="400"/>
      <c r="D54" s="401"/>
      <c r="E54" s="519"/>
      <c r="F54" s="402"/>
      <c r="G54" s="403"/>
      <c r="H54" s="576" t="s">
        <v>69</v>
      </c>
      <c r="I54" s="568"/>
      <c r="J54" s="776"/>
      <c r="K54" s="777"/>
      <c r="L54" s="778"/>
      <c r="M54" s="779"/>
      <c r="N54" s="776"/>
      <c r="O54" s="779"/>
      <c r="P54" s="776"/>
      <c r="Q54" s="780"/>
      <c r="R54" s="780"/>
      <c r="S54" s="780"/>
      <c r="T54" s="780"/>
      <c r="U54" s="780"/>
      <c r="V54" s="780"/>
      <c r="W54" s="780"/>
      <c r="X54" s="781"/>
      <c r="Y54" s="410"/>
      <c r="Z54" s="406"/>
      <c r="AA54" s="406"/>
      <c r="AB54" s="407"/>
      <c r="AC54" s="1236"/>
      <c r="AD54" s="1237"/>
      <c r="AE54" s="1237"/>
      <c r="AF54" s="1238"/>
    </row>
    <row r="55" spans="1:33" ht="18.75" customHeight="1" x14ac:dyDescent="0.2">
      <c r="A55" s="399"/>
      <c r="B55" s="514"/>
      <c r="C55" s="496"/>
      <c r="D55" s="402"/>
      <c r="E55" s="519"/>
      <c r="F55" s="402"/>
      <c r="G55" s="403"/>
      <c r="H55" s="446" t="s">
        <v>134</v>
      </c>
      <c r="I55" s="523"/>
      <c r="J55" s="625"/>
      <c r="K55" s="626"/>
      <c r="L55" s="628"/>
      <c r="M55" s="625"/>
      <c r="N55" s="625"/>
      <c r="O55" s="678"/>
      <c r="P55" s="678"/>
      <c r="Q55" s="678"/>
      <c r="R55" s="678"/>
      <c r="S55" s="678"/>
      <c r="T55" s="678"/>
      <c r="U55" s="678"/>
      <c r="V55" s="678"/>
      <c r="W55" s="678"/>
      <c r="X55" s="679"/>
      <c r="Y55" s="410"/>
      <c r="Z55" s="406"/>
      <c r="AA55" s="406"/>
      <c r="AB55" s="407"/>
      <c r="AC55" s="1236"/>
      <c r="AD55" s="1237"/>
      <c r="AE55" s="1237"/>
      <c r="AF55" s="1238"/>
      <c r="AG55" s="239"/>
    </row>
    <row r="56" spans="1:33" ht="18.75" customHeight="1" x14ac:dyDescent="0.2">
      <c r="A56" s="399"/>
      <c r="B56" s="514"/>
      <c r="C56" s="496"/>
      <c r="D56" s="402"/>
      <c r="E56" s="519"/>
      <c r="F56" s="402"/>
      <c r="G56" s="403"/>
      <c r="H56" s="511" t="s">
        <v>135</v>
      </c>
      <c r="I56" s="414"/>
      <c r="J56" s="625"/>
      <c r="K56" s="626"/>
      <c r="L56" s="628"/>
      <c r="M56" s="625"/>
      <c r="N56" s="625"/>
      <c r="O56" s="678"/>
      <c r="P56" s="678"/>
      <c r="Q56" s="678"/>
      <c r="R56" s="678"/>
      <c r="S56" s="678"/>
      <c r="T56" s="678"/>
      <c r="U56" s="678"/>
      <c r="V56" s="678"/>
      <c r="W56" s="678"/>
      <c r="X56" s="679"/>
      <c r="Y56" s="410"/>
      <c r="Z56" s="406"/>
      <c r="AA56" s="406"/>
      <c r="AB56" s="407"/>
      <c r="AC56" s="1236"/>
      <c r="AD56" s="1237"/>
      <c r="AE56" s="1237"/>
      <c r="AF56" s="1238"/>
    </row>
    <row r="57" spans="1:33" ht="18.75" customHeight="1" x14ac:dyDescent="0.2">
      <c r="A57" s="493"/>
      <c r="B57" s="514"/>
      <c r="C57" s="496"/>
      <c r="D57" s="494"/>
      <c r="E57" s="519"/>
      <c r="F57" s="402"/>
      <c r="G57" s="403"/>
      <c r="H57" s="511" t="s">
        <v>88</v>
      </c>
      <c r="I57" s="414"/>
      <c r="J57" s="638" t="s">
        <v>1005</v>
      </c>
      <c r="K57" s="626"/>
      <c r="L57" s="628"/>
      <c r="M57" s="625"/>
      <c r="N57" s="625"/>
      <c r="O57" s="678"/>
      <c r="P57" s="678"/>
      <c r="Q57" s="678"/>
      <c r="R57" s="678"/>
      <c r="S57" s="678"/>
      <c r="T57" s="678"/>
      <c r="U57" s="678"/>
      <c r="V57" s="678"/>
      <c r="W57" s="678"/>
      <c r="X57" s="679"/>
      <c r="Y57" s="410"/>
      <c r="Z57" s="406"/>
      <c r="AA57" s="406"/>
      <c r="AB57" s="407"/>
      <c r="AC57" s="1236"/>
      <c r="AD57" s="1237"/>
      <c r="AE57" s="1237"/>
      <c r="AF57" s="1238"/>
    </row>
    <row r="58" spans="1:33" ht="18.75" customHeight="1" x14ac:dyDescent="0.2">
      <c r="A58" s="399"/>
      <c r="B58" s="514"/>
      <c r="C58" s="496"/>
      <c r="D58" s="494"/>
      <c r="E58" s="519"/>
      <c r="F58" s="402"/>
      <c r="G58" s="403"/>
      <c r="H58" s="512" t="s">
        <v>89</v>
      </c>
      <c r="I58" s="414"/>
      <c r="J58" s="638" t="s">
        <v>1005</v>
      </c>
      <c r="K58" s="626"/>
      <c r="L58" s="628"/>
      <c r="M58" s="625"/>
      <c r="N58" s="625"/>
      <c r="O58" s="678"/>
      <c r="P58" s="678"/>
      <c r="Q58" s="678"/>
      <c r="R58" s="678"/>
      <c r="S58" s="678"/>
      <c r="T58" s="678"/>
      <c r="U58" s="678"/>
      <c r="V58" s="678"/>
      <c r="W58" s="678"/>
      <c r="X58" s="679"/>
      <c r="Y58" s="410"/>
      <c r="Z58" s="406"/>
      <c r="AA58" s="406"/>
      <c r="AB58" s="407"/>
      <c r="AC58" s="1236"/>
      <c r="AD58" s="1237"/>
      <c r="AE58" s="1237"/>
      <c r="AF58" s="1238"/>
    </row>
    <row r="59" spans="1:33" ht="18.75" customHeight="1" x14ac:dyDescent="0.2">
      <c r="A59" s="493" t="s">
        <v>10</v>
      </c>
      <c r="B59" s="514">
        <v>66</v>
      </c>
      <c r="C59" s="496" t="s">
        <v>136</v>
      </c>
      <c r="D59" s="494" t="s">
        <v>10</v>
      </c>
      <c r="E59" s="519" t="s">
        <v>115</v>
      </c>
      <c r="F59" s="402"/>
      <c r="G59" s="403"/>
      <c r="H59" s="1219" t="s">
        <v>137</v>
      </c>
      <c r="I59" s="1243"/>
      <c r="J59" s="1245"/>
      <c r="K59" s="1245"/>
      <c r="L59" s="1247"/>
      <c r="M59" s="1245"/>
      <c r="N59" s="1245"/>
      <c r="O59" s="813"/>
      <c r="P59" s="813"/>
      <c r="Q59" s="813"/>
      <c r="R59" s="813"/>
      <c r="S59" s="813"/>
      <c r="T59" s="813"/>
      <c r="U59" s="813"/>
      <c r="V59" s="813"/>
      <c r="W59" s="813"/>
      <c r="X59" s="814"/>
      <c r="Y59" s="410"/>
      <c r="Z59" s="406"/>
      <c r="AA59" s="406"/>
      <c r="AB59" s="407"/>
      <c r="AC59" s="1236"/>
      <c r="AD59" s="1237"/>
      <c r="AE59" s="1237"/>
      <c r="AF59" s="1238"/>
    </row>
    <row r="60" spans="1:33" ht="18.75" customHeight="1" x14ac:dyDescent="0.2">
      <c r="A60" s="399"/>
      <c r="B60" s="514"/>
      <c r="C60" s="496" t="s">
        <v>131</v>
      </c>
      <c r="D60" s="494" t="s">
        <v>10</v>
      </c>
      <c r="E60" s="519" t="s">
        <v>59</v>
      </c>
      <c r="F60" s="402"/>
      <c r="G60" s="403"/>
      <c r="H60" s="1242"/>
      <c r="I60" s="1244"/>
      <c r="J60" s="1246"/>
      <c r="K60" s="1246"/>
      <c r="L60" s="1248"/>
      <c r="M60" s="1246"/>
      <c r="N60" s="1246"/>
      <c r="O60" s="815"/>
      <c r="P60" s="815"/>
      <c r="Q60" s="815"/>
      <c r="R60" s="815"/>
      <c r="S60" s="815"/>
      <c r="T60" s="815"/>
      <c r="U60" s="815"/>
      <c r="V60" s="815"/>
      <c r="W60" s="815"/>
      <c r="X60" s="816"/>
      <c r="Y60" s="410"/>
      <c r="Z60" s="406"/>
      <c r="AA60" s="406"/>
      <c r="AB60" s="407"/>
      <c r="AC60" s="1236"/>
      <c r="AD60" s="1237"/>
      <c r="AE60" s="1237"/>
      <c r="AF60" s="1238"/>
    </row>
    <row r="61" spans="1:33" ht="18.75" customHeight="1" x14ac:dyDescent="0.2">
      <c r="A61" s="399"/>
      <c r="B61" s="514"/>
      <c r="C61" s="496"/>
      <c r="D61" s="494" t="s">
        <v>10</v>
      </c>
      <c r="E61" s="519" t="s">
        <v>62</v>
      </c>
      <c r="F61" s="402"/>
      <c r="G61" s="403"/>
      <c r="H61" s="512" t="s">
        <v>90</v>
      </c>
      <c r="I61" s="414"/>
      <c r="J61" s="625"/>
      <c r="K61" s="626"/>
      <c r="L61" s="628"/>
      <c r="M61" s="625"/>
      <c r="N61" s="625"/>
      <c r="O61" s="678"/>
      <c r="P61" s="678"/>
      <c r="Q61" s="678"/>
      <c r="R61" s="678"/>
      <c r="S61" s="678"/>
      <c r="T61" s="678"/>
      <c r="U61" s="678"/>
      <c r="V61" s="678"/>
      <c r="W61" s="678"/>
      <c r="X61" s="679"/>
      <c r="Y61" s="410"/>
      <c r="Z61" s="406"/>
      <c r="AA61" s="406"/>
      <c r="AB61" s="407"/>
      <c r="AC61" s="1236"/>
      <c r="AD61" s="1237"/>
      <c r="AE61" s="1237"/>
      <c r="AF61" s="1238"/>
    </row>
    <row r="62" spans="1:33" ht="18.75" customHeight="1" x14ac:dyDescent="0.2">
      <c r="A62" s="399"/>
      <c r="B62" s="514"/>
      <c r="C62" s="496"/>
      <c r="D62" s="402"/>
      <c r="E62" s="519"/>
      <c r="F62" s="402"/>
      <c r="G62" s="403"/>
      <c r="H62" s="511" t="s">
        <v>91</v>
      </c>
      <c r="I62" s="414"/>
      <c r="J62" s="638" t="s">
        <v>1006</v>
      </c>
      <c r="K62" s="625"/>
      <c r="L62" s="628"/>
      <c r="M62" s="625"/>
      <c r="N62" s="625"/>
      <c r="O62" s="628"/>
      <c r="P62" s="625"/>
      <c r="Q62" s="625"/>
      <c r="R62" s="628"/>
      <c r="S62" s="625"/>
      <c r="T62" s="678"/>
      <c r="U62" s="678"/>
      <c r="V62" s="678"/>
      <c r="W62" s="678"/>
      <c r="X62" s="679"/>
      <c r="Y62" s="410"/>
      <c r="Z62" s="406"/>
      <c r="AA62" s="406"/>
      <c r="AB62" s="407"/>
      <c r="AC62" s="1236"/>
      <c r="AD62" s="1237"/>
      <c r="AE62" s="1237"/>
      <c r="AF62" s="1238"/>
    </row>
    <row r="63" spans="1:33" ht="5.15" customHeight="1" x14ac:dyDescent="0.2">
      <c r="A63" s="399"/>
      <c r="B63" s="514"/>
      <c r="C63" s="400"/>
      <c r="D63" s="401"/>
      <c r="E63" s="519"/>
      <c r="F63" s="402"/>
      <c r="G63" s="403"/>
      <c r="H63" s="1219" t="s">
        <v>39</v>
      </c>
      <c r="I63" s="561"/>
      <c r="J63" s="1221" t="s">
        <v>1018</v>
      </c>
      <c r="K63" s="1221"/>
      <c r="L63" s="1221"/>
      <c r="M63" s="1221"/>
      <c r="N63" s="1221"/>
      <c r="O63" s="1221"/>
      <c r="P63" s="1221"/>
      <c r="Q63" s="1221"/>
      <c r="R63" s="1221"/>
      <c r="S63" s="1221"/>
      <c r="T63" s="1221"/>
      <c r="U63" s="1221"/>
      <c r="V63" s="1221"/>
      <c r="W63" s="1221"/>
      <c r="X63" s="1222"/>
      <c r="Y63" s="406"/>
      <c r="Z63" s="406"/>
      <c r="AA63" s="406"/>
      <c r="AB63" s="407"/>
      <c r="AC63" s="1236"/>
      <c r="AD63" s="1237"/>
      <c r="AE63" s="1237"/>
      <c r="AF63" s="1238"/>
    </row>
    <row r="64" spans="1:33" ht="5.15" customHeight="1" x14ac:dyDescent="0.2">
      <c r="A64" s="399"/>
      <c r="B64" s="514"/>
      <c r="C64" s="400"/>
      <c r="D64" s="401"/>
      <c r="E64" s="519"/>
      <c r="F64" s="402"/>
      <c r="G64" s="403"/>
      <c r="H64" s="1220"/>
      <c r="I64" s="569"/>
      <c r="J64" s="1223"/>
      <c r="K64" s="1223"/>
      <c r="L64" s="1223"/>
      <c r="M64" s="1223"/>
      <c r="N64" s="1223"/>
      <c r="O64" s="1223"/>
      <c r="P64" s="1223"/>
      <c r="Q64" s="1223"/>
      <c r="R64" s="1223"/>
      <c r="S64" s="1223"/>
      <c r="T64" s="1223"/>
      <c r="U64" s="1223"/>
      <c r="V64" s="1223"/>
      <c r="W64" s="1223"/>
      <c r="X64" s="1224"/>
      <c r="Y64" s="406"/>
      <c r="Z64" s="406"/>
      <c r="AA64" s="406"/>
      <c r="AB64" s="407"/>
      <c r="AC64" s="1236"/>
      <c r="AD64" s="1237"/>
      <c r="AE64" s="1237"/>
      <c r="AF64" s="1238"/>
    </row>
    <row r="65" spans="1:32" ht="5.15" customHeight="1" x14ac:dyDescent="0.2">
      <c r="A65" s="399"/>
      <c r="B65" s="514"/>
      <c r="C65" s="400"/>
      <c r="D65" s="401"/>
      <c r="E65" s="519"/>
      <c r="F65" s="402"/>
      <c r="G65" s="403"/>
      <c r="H65" s="1220"/>
      <c r="I65" s="569"/>
      <c r="J65" s="1223"/>
      <c r="K65" s="1223"/>
      <c r="L65" s="1223"/>
      <c r="M65" s="1223"/>
      <c r="N65" s="1223"/>
      <c r="O65" s="1223"/>
      <c r="P65" s="1223"/>
      <c r="Q65" s="1223"/>
      <c r="R65" s="1223"/>
      <c r="S65" s="1223"/>
      <c r="T65" s="1223"/>
      <c r="U65" s="1223"/>
      <c r="V65" s="1223"/>
      <c r="W65" s="1223"/>
      <c r="X65" s="1224"/>
      <c r="Y65" s="406"/>
      <c r="Z65" s="406"/>
      <c r="AA65" s="406"/>
      <c r="AB65" s="407"/>
      <c r="AC65" s="1236"/>
      <c r="AD65" s="1237"/>
      <c r="AE65" s="1237"/>
      <c r="AF65" s="1238"/>
    </row>
    <row r="66" spans="1:32" ht="5.15" customHeight="1" x14ac:dyDescent="0.2">
      <c r="A66" s="399"/>
      <c r="B66" s="514"/>
      <c r="C66" s="400"/>
      <c r="D66" s="401"/>
      <c r="E66" s="519"/>
      <c r="F66" s="402"/>
      <c r="G66" s="403"/>
      <c r="H66" s="1220"/>
      <c r="I66" s="569"/>
      <c r="J66" s="1223"/>
      <c r="K66" s="1223"/>
      <c r="L66" s="1223"/>
      <c r="M66" s="1223"/>
      <c r="N66" s="1223"/>
      <c r="O66" s="1223"/>
      <c r="P66" s="1223"/>
      <c r="Q66" s="1223"/>
      <c r="R66" s="1223"/>
      <c r="S66" s="1223"/>
      <c r="T66" s="1223"/>
      <c r="U66" s="1223"/>
      <c r="V66" s="1223"/>
      <c r="W66" s="1223"/>
      <c r="X66" s="1224"/>
      <c r="Y66" s="406"/>
      <c r="Z66" s="406"/>
      <c r="AA66" s="406"/>
      <c r="AB66" s="407"/>
      <c r="AC66" s="1236"/>
      <c r="AD66" s="1237"/>
      <c r="AE66" s="1237"/>
      <c r="AF66" s="1238"/>
    </row>
    <row r="67" spans="1:32" ht="5.15" customHeight="1" x14ac:dyDescent="0.2">
      <c r="A67" s="399"/>
      <c r="B67" s="514"/>
      <c r="C67" s="400"/>
      <c r="D67" s="401"/>
      <c r="E67" s="519"/>
      <c r="F67" s="402"/>
      <c r="G67" s="403"/>
      <c r="H67" s="1220"/>
      <c r="I67" s="569"/>
      <c r="J67" s="1223"/>
      <c r="K67" s="1223"/>
      <c r="L67" s="1223"/>
      <c r="M67" s="1223"/>
      <c r="N67" s="1223"/>
      <c r="O67" s="1223"/>
      <c r="P67" s="1223"/>
      <c r="Q67" s="1223"/>
      <c r="R67" s="1223"/>
      <c r="S67" s="1223"/>
      <c r="T67" s="1223"/>
      <c r="U67" s="1223"/>
      <c r="V67" s="1223"/>
      <c r="W67" s="1223"/>
      <c r="X67" s="1224"/>
      <c r="Y67" s="406"/>
      <c r="Z67" s="406"/>
      <c r="AA67" s="406"/>
      <c r="AB67" s="407"/>
      <c r="AC67" s="1236"/>
      <c r="AD67" s="1237"/>
      <c r="AE67" s="1237"/>
      <c r="AF67" s="1238"/>
    </row>
    <row r="68" spans="1:32" ht="5.15" customHeight="1" x14ac:dyDescent="0.2">
      <c r="A68" s="399"/>
      <c r="B68" s="514"/>
      <c r="C68" s="400"/>
      <c r="D68" s="401"/>
      <c r="E68" s="519"/>
      <c r="F68" s="402"/>
      <c r="G68" s="403"/>
      <c r="H68" s="1220"/>
      <c r="I68" s="569"/>
      <c r="J68" s="1225"/>
      <c r="K68" s="1225"/>
      <c r="L68" s="1225"/>
      <c r="M68" s="1225"/>
      <c r="N68" s="1225"/>
      <c r="O68" s="1225"/>
      <c r="P68" s="1225"/>
      <c r="Q68" s="1225"/>
      <c r="R68" s="1225"/>
      <c r="S68" s="1225"/>
      <c r="T68" s="1225"/>
      <c r="U68" s="1225"/>
      <c r="V68" s="1225"/>
      <c r="W68" s="1225"/>
      <c r="X68" s="1226"/>
      <c r="Y68" s="406"/>
      <c r="Z68" s="406"/>
      <c r="AA68" s="406"/>
      <c r="AB68" s="407"/>
      <c r="AC68" s="1236"/>
      <c r="AD68" s="1237"/>
      <c r="AE68" s="1237"/>
      <c r="AF68" s="1238"/>
    </row>
    <row r="69" spans="1:32" ht="18.75" customHeight="1" x14ac:dyDescent="0.2">
      <c r="A69" s="393"/>
      <c r="B69" s="499"/>
      <c r="C69" s="394"/>
      <c r="D69" s="395"/>
      <c r="E69" s="397"/>
      <c r="F69" s="395"/>
      <c r="G69" s="397"/>
      <c r="H69" s="452" t="s">
        <v>110</v>
      </c>
      <c r="I69" s="436"/>
      <c r="J69" s="649"/>
      <c r="K69" s="650"/>
      <c r="L69" s="652"/>
      <c r="M69" s="649"/>
      <c r="N69" s="650"/>
      <c r="O69" s="650"/>
      <c r="P69" s="650"/>
      <c r="Q69" s="650"/>
      <c r="R69" s="650"/>
      <c r="S69" s="650"/>
      <c r="T69" s="650"/>
      <c r="U69" s="650"/>
      <c r="V69" s="650"/>
      <c r="W69" s="650"/>
      <c r="X69" s="735"/>
      <c r="Y69" s="487" t="s">
        <v>10</v>
      </c>
      <c r="Z69" s="389" t="s">
        <v>139</v>
      </c>
      <c r="AA69" s="389"/>
      <c r="AB69" s="398"/>
      <c r="AC69" s="1159"/>
      <c r="AD69" s="1160"/>
      <c r="AE69" s="1160"/>
      <c r="AF69" s="1161"/>
    </row>
    <row r="70" spans="1:32" ht="18.75" customHeight="1" x14ac:dyDescent="0.2">
      <c r="A70" s="493"/>
      <c r="B70" s="514"/>
      <c r="C70" s="400"/>
      <c r="D70" s="401"/>
      <c r="E70" s="403"/>
      <c r="F70" s="401"/>
      <c r="G70" s="403"/>
      <c r="H70" s="1099" t="s">
        <v>128</v>
      </c>
      <c r="I70" s="1217"/>
      <c r="J70" s="1095"/>
      <c r="K70" s="1095"/>
      <c r="L70" s="1095"/>
      <c r="M70" s="1194"/>
      <c r="N70" s="1095"/>
      <c r="O70" s="1095"/>
      <c r="P70" s="1095"/>
      <c r="Q70" s="736"/>
      <c r="R70" s="736"/>
      <c r="S70" s="736"/>
      <c r="T70" s="736"/>
      <c r="U70" s="736"/>
      <c r="V70" s="736"/>
      <c r="W70" s="736"/>
      <c r="X70" s="737"/>
      <c r="Y70" s="494" t="s">
        <v>10</v>
      </c>
      <c r="Z70" s="392" t="s">
        <v>21</v>
      </c>
      <c r="AA70" s="406"/>
      <c r="AB70" s="407"/>
      <c r="AC70" s="1162"/>
      <c r="AD70" s="1163"/>
      <c r="AE70" s="1163"/>
      <c r="AF70" s="1164"/>
    </row>
    <row r="71" spans="1:32" ht="18.75" customHeight="1" x14ac:dyDescent="0.2">
      <c r="A71" s="493" t="s">
        <v>10</v>
      </c>
      <c r="B71" s="514">
        <v>67</v>
      </c>
      <c r="C71" s="400" t="s">
        <v>140</v>
      </c>
      <c r="D71" s="401"/>
      <c r="E71" s="403"/>
      <c r="F71" s="401"/>
      <c r="G71" s="403"/>
      <c r="H71" s="1100"/>
      <c r="I71" s="1218"/>
      <c r="J71" s="1087"/>
      <c r="K71" s="1087"/>
      <c r="L71" s="1087"/>
      <c r="M71" s="1195"/>
      <c r="N71" s="1087"/>
      <c r="O71" s="1087"/>
      <c r="P71" s="1087"/>
      <c r="Q71" s="655"/>
      <c r="R71" s="655"/>
      <c r="S71" s="655"/>
      <c r="T71" s="655"/>
      <c r="U71" s="655"/>
      <c r="V71" s="655"/>
      <c r="W71" s="655"/>
      <c r="X71" s="738"/>
      <c r="Y71" s="410"/>
      <c r="Z71" s="406"/>
      <c r="AA71" s="406"/>
      <c r="AB71" s="407"/>
      <c r="AC71" s="1162"/>
      <c r="AD71" s="1163"/>
      <c r="AE71" s="1163"/>
      <c r="AF71" s="1164"/>
    </row>
    <row r="72" spans="1:32" ht="18.75" customHeight="1" x14ac:dyDescent="0.2">
      <c r="A72" s="399"/>
      <c r="B72" s="514"/>
      <c r="C72" s="400"/>
      <c r="D72" s="401"/>
      <c r="E72" s="403"/>
      <c r="F72" s="401"/>
      <c r="G72" s="403"/>
      <c r="H72" s="1099" t="s">
        <v>130</v>
      </c>
      <c r="I72" s="1251"/>
      <c r="J72" s="1097" t="s">
        <v>1019</v>
      </c>
      <c r="K72" s="1097"/>
      <c r="L72" s="1097"/>
      <c r="M72" s="1194"/>
      <c r="N72" s="1095"/>
      <c r="O72" s="1095"/>
      <c r="P72" s="1095"/>
      <c r="Q72" s="736"/>
      <c r="R72" s="736"/>
      <c r="S72" s="736"/>
      <c r="T72" s="736"/>
      <c r="U72" s="736"/>
      <c r="V72" s="736"/>
      <c r="W72" s="736"/>
      <c r="X72" s="737"/>
      <c r="Y72" s="410"/>
      <c r="Z72" s="406"/>
      <c r="AA72" s="406"/>
      <c r="AB72" s="407"/>
      <c r="AC72" s="1162"/>
      <c r="AD72" s="1163"/>
      <c r="AE72" s="1163"/>
      <c r="AF72" s="1164"/>
    </row>
    <row r="73" spans="1:32" ht="18.75" customHeight="1" x14ac:dyDescent="0.2">
      <c r="A73" s="421"/>
      <c r="B73" s="501"/>
      <c r="C73" s="422"/>
      <c r="D73" s="423"/>
      <c r="E73" s="426"/>
      <c r="F73" s="423"/>
      <c r="G73" s="426"/>
      <c r="H73" s="1250"/>
      <c r="I73" s="1252"/>
      <c r="J73" s="1098"/>
      <c r="K73" s="1098"/>
      <c r="L73" s="1098"/>
      <c r="M73" s="1253"/>
      <c r="N73" s="1173"/>
      <c r="O73" s="1173"/>
      <c r="P73" s="1173"/>
      <c r="Q73" s="739"/>
      <c r="R73" s="739"/>
      <c r="S73" s="739"/>
      <c r="T73" s="739"/>
      <c r="U73" s="739"/>
      <c r="V73" s="739"/>
      <c r="W73" s="739"/>
      <c r="X73" s="740"/>
      <c r="Y73" s="434"/>
      <c r="Z73" s="432"/>
      <c r="AA73" s="432"/>
      <c r="AB73" s="433"/>
      <c r="AC73" s="1165"/>
      <c r="AD73" s="1166"/>
      <c r="AE73" s="1166"/>
      <c r="AF73" s="1167"/>
    </row>
    <row r="74" spans="1:32" ht="20.25" customHeight="1" x14ac:dyDescent="0.2">
      <c r="A74" s="820" t="s">
        <v>1021</v>
      </c>
      <c r="B74" s="618"/>
      <c r="C74" s="535"/>
      <c r="D74" s="535"/>
      <c r="E74" s="535"/>
      <c r="F74" s="535"/>
      <c r="G74" s="535"/>
      <c r="H74" s="613"/>
      <c r="I74" s="491"/>
      <c r="J74" s="491"/>
      <c r="K74" s="491"/>
      <c r="L74" s="491"/>
      <c r="M74" s="491"/>
      <c r="N74" s="491"/>
      <c r="O74" s="491"/>
      <c r="P74" s="491"/>
      <c r="Q74" s="491"/>
      <c r="R74" s="491"/>
      <c r="S74" s="491"/>
      <c r="T74" s="491"/>
      <c r="U74" s="491"/>
      <c r="V74" s="491"/>
      <c r="W74" s="491"/>
      <c r="X74" s="491"/>
      <c r="Y74" s="491"/>
      <c r="Z74" s="491"/>
      <c r="AA74" s="491"/>
      <c r="AB74" s="491"/>
      <c r="AC74" s="491"/>
      <c r="AD74" s="491"/>
      <c r="AE74" s="491"/>
      <c r="AF74" s="491"/>
    </row>
    <row r="75" spans="1:32" ht="20.25" customHeight="1" x14ac:dyDescent="0.2">
      <c r="A75" s="1120" t="s">
        <v>111</v>
      </c>
      <c r="B75" s="1120"/>
      <c r="C75" s="1120"/>
      <c r="D75" s="1120"/>
      <c r="E75" s="1120"/>
      <c r="F75" s="1120"/>
      <c r="G75" s="1120"/>
      <c r="H75" s="1120"/>
      <c r="I75" s="1120"/>
      <c r="J75" s="1120"/>
      <c r="K75" s="1120"/>
      <c r="L75" s="1120"/>
      <c r="M75" s="1120"/>
      <c r="N75" s="1120"/>
      <c r="O75" s="1120"/>
      <c r="P75" s="1120"/>
      <c r="Q75" s="1120"/>
      <c r="R75" s="1120"/>
      <c r="S75" s="1120"/>
      <c r="T75" s="1120"/>
      <c r="U75" s="1120"/>
      <c r="V75" s="1120"/>
      <c r="W75" s="1120"/>
      <c r="X75" s="1120"/>
      <c r="Y75" s="1120"/>
      <c r="Z75" s="1120"/>
      <c r="AA75" s="1120"/>
      <c r="AB75" s="1120"/>
      <c r="AC75" s="1120"/>
      <c r="AD75" s="1120"/>
      <c r="AE75" s="1120"/>
      <c r="AF75" s="1120"/>
    </row>
    <row r="76" spans="1:32" ht="20.25" customHeight="1" x14ac:dyDescent="0.2">
      <c r="A76" s="513"/>
      <c r="B76" s="513"/>
      <c r="C76" s="491"/>
      <c r="D76" s="491"/>
      <c r="E76" s="491"/>
      <c r="F76" s="491"/>
      <c r="G76" s="491"/>
      <c r="H76" s="491"/>
      <c r="I76" s="491"/>
      <c r="J76" s="491"/>
      <c r="K76" s="491"/>
      <c r="L76" s="491"/>
      <c r="M76" s="491"/>
      <c r="N76" s="491"/>
      <c r="O76" s="491"/>
      <c r="P76" s="491"/>
      <c r="Q76" s="491"/>
      <c r="R76" s="491"/>
      <c r="S76" s="491"/>
      <c r="T76" s="491"/>
      <c r="U76" s="491"/>
      <c r="V76" s="491"/>
      <c r="W76" s="491"/>
      <c r="X76" s="491"/>
      <c r="Y76" s="491"/>
      <c r="Z76" s="491"/>
      <c r="AA76" s="491"/>
      <c r="AB76" s="491"/>
      <c r="AC76" s="491"/>
      <c r="AD76" s="491"/>
      <c r="AE76" s="491"/>
      <c r="AF76" s="491"/>
    </row>
    <row r="77" spans="1:32" ht="30" customHeight="1" x14ac:dyDescent="0.2">
      <c r="A77" s="513"/>
      <c r="B77" s="513"/>
      <c r="C77" s="491"/>
      <c r="D77" s="491"/>
      <c r="E77" s="491"/>
      <c r="F77" s="491"/>
      <c r="G77" s="491"/>
      <c r="H77" s="491"/>
      <c r="I77" s="491"/>
      <c r="J77" s="491"/>
      <c r="K77" s="491"/>
      <c r="L77" s="491"/>
      <c r="M77" s="491"/>
      <c r="N77" s="491"/>
      <c r="O77" s="491"/>
      <c r="P77" s="491"/>
      <c r="Q77" s="491"/>
      <c r="R77" s="491"/>
      <c r="S77" s="1121" t="s">
        <v>1</v>
      </c>
      <c r="T77" s="1122"/>
      <c r="U77" s="1122"/>
      <c r="V77" s="1123"/>
      <c r="W77" s="387"/>
      <c r="X77" s="388"/>
      <c r="Y77" s="388"/>
      <c r="Z77" s="388"/>
      <c r="AA77" s="388"/>
      <c r="AB77" s="388"/>
      <c r="AC77" s="388"/>
      <c r="AD77" s="388"/>
      <c r="AE77" s="388"/>
      <c r="AF77" s="503"/>
    </row>
    <row r="78" spans="1:32" ht="20.25" customHeight="1" x14ac:dyDescent="0.2">
      <c r="A78" s="513"/>
      <c r="B78" s="513"/>
      <c r="C78" s="491"/>
      <c r="D78" s="491"/>
      <c r="E78" s="491"/>
      <c r="F78" s="491"/>
      <c r="G78" s="491"/>
      <c r="H78" s="491"/>
      <c r="I78" s="491"/>
      <c r="J78" s="491"/>
      <c r="K78" s="491"/>
      <c r="L78" s="491"/>
      <c r="M78" s="491"/>
      <c r="N78" s="491"/>
      <c r="O78" s="491"/>
      <c r="P78" s="491"/>
      <c r="Q78" s="491"/>
      <c r="R78" s="491"/>
      <c r="S78" s="491"/>
      <c r="T78" s="491"/>
      <c r="U78" s="491"/>
      <c r="V78" s="491"/>
      <c r="W78" s="491"/>
      <c r="X78" s="491"/>
      <c r="Y78" s="491"/>
      <c r="Z78" s="491"/>
      <c r="AA78" s="491"/>
      <c r="AB78" s="491"/>
      <c r="AC78" s="491"/>
      <c r="AD78" s="491"/>
      <c r="AE78" s="491"/>
      <c r="AF78" s="491"/>
    </row>
    <row r="79" spans="1:32" ht="17.25" customHeight="1" x14ac:dyDescent="0.2">
      <c r="A79" s="1121" t="s">
        <v>112</v>
      </c>
      <c r="B79" s="1122"/>
      <c r="C79" s="1123"/>
      <c r="D79" s="1121" t="s">
        <v>3</v>
      </c>
      <c r="E79" s="1123"/>
      <c r="F79" s="1121" t="s">
        <v>4</v>
      </c>
      <c r="G79" s="1123"/>
      <c r="H79" s="1121" t="s">
        <v>5</v>
      </c>
      <c r="I79" s="1122"/>
      <c r="J79" s="1122"/>
      <c r="K79" s="1122"/>
      <c r="L79" s="1122"/>
      <c r="M79" s="1122"/>
      <c r="N79" s="1122"/>
      <c r="O79" s="1122"/>
      <c r="P79" s="1122"/>
      <c r="Q79" s="1122"/>
      <c r="R79" s="1122"/>
      <c r="S79" s="1122"/>
      <c r="T79" s="1122"/>
      <c r="U79" s="1122"/>
      <c r="V79" s="1122"/>
      <c r="W79" s="1122"/>
      <c r="X79" s="1122"/>
      <c r="Y79" s="1122"/>
      <c r="Z79" s="1122"/>
      <c r="AA79" s="1122"/>
      <c r="AB79" s="1122"/>
      <c r="AC79" s="1122"/>
      <c r="AD79" s="1122"/>
      <c r="AE79" s="1122"/>
      <c r="AF79" s="1123"/>
    </row>
    <row r="80" spans="1:32" ht="18.75" customHeight="1" x14ac:dyDescent="0.2">
      <c r="A80" s="1151" t="s">
        <v>8</v>
      </c>
      <c r="B80" s="1152"/>
      <c r="C80" s="1153"/>
      <c r="D80" s="498"/>
      <c r="E80" s="442"/>
      <c r="F80" s="395"/>
      <c r="G80" s="397"/>
      <c r="H80" s="1157" t="s">
        <v>9</v>
      </c>
      <c r="I80" s="487" t="s">
        <v>10</v>
      </c>
      <c r="J80" s="389" t="s">
        <v>11</v>
      </c>
      <c r="K80" s="390"/>
      <c r="L80" s="390"/>
      <c r="M80" s="488" t="s">
        <v>10</v>
      </c>
      <c r="N80" s="389" t="s">
        <v>12</v>
      </c>
      <c r="O80" s="390"/>
      <c r="P80" s="390"/>
      <c r="Q80" s="488" t="s">
        <v>10</v>
      </c>
      <c r="R80" s="389" t="s">
        <v>13</v>
      </c>
      <c r="S80" s="390"/>
      <c r="T80" s="390"/>
      <c r="U80" s="488" t="s">
        <v>10</v>
      </c>
      <c r="V80" s="389" t="s">
        <v>14</v>
      </c>
      <c r="W80" s="390"/>
      <c r="X80" s="390"/>
      <c r="Y80" s="389"/>
      <c r="Z80" s="390"/>
      <c r="AA80" s="390"/>
      <c r="AB80" s="390"/>
      <c r="AC80" s="390"/>
      <c r="AD80" s="390"/>
      <c r="AE80" s="390"/>
      <c r="AF80" s="391"/>
    </row>
    <row r="81" spans="1:32" ht="18.75" customHeight="1" x14ac:dyDescent="0.2">
      <c r="A81" s="1154"/>
      <c r="B81" s="1155"/>
      <c r="C81" s="1156"/>
      <c r="D81" s="500"/>
      <c r="E81" s="443"/>
      <c r="F81" s="423"/>
      <c r="G81" s="426"/>
      <c r="H81" s="1158"/>
      <c r="I81" s="427" t="s">
        <v>10</v>
      </c>
      <c r="J81" s="428" t="s">
        <v>15</v>
      </c>
      <c r="K81" s="454"/>
      <c r="L81" s="454"/>
      <c r="M81" s="429" t="s">
        <v>10</v>
      </c>
      <c r="N81" s="428" t="s">
        <v>16</v>
      </c>
      <c r="O81" s="454"/>
      <c r="P81" s="454"/>
      <c r="Q81" s="429" t="s">
        <v>10</v>
      </c>
      <c r="R81" s="428" t="s">
        <v>17</v>
      </c>
      <c r="S81" s="454"/>
      <c r="T81" s="454"/>
      <c r="U81" s="429" t="s">
        <v>10</v>
      </c>
      <c r="V81" s="428" t="s">
        <v>18</v>
      </c>
      <c r="W81" s="454"/>
      <c r="X81" s="454"/>
      <c r="Y81" s="509"/>
      <c r="Z81" s="466"/>
      <c r="AA81" s="466"/>
      <c r="AB81" s="466"/>
      <c r="AC81" s="466"/>
      <c r="AD81" s="466"/>
      <c r="AE81" s="466"/>
      <c r="AF81" s="467"/>
    </row>
    <row r="82" spans="1:32" ht="18.75" customHeight="1" x14ac:dyDescent="0.2">
      <c r="A82" s="399"/>
      <c r="B82" s="514"/>
      <c r="C82" s="400"/>
      <c r="D82" s="401"/>
      <c r="E82" s="519"/>
      <c r="F82" s="451"/>
      <c r="G82" s="403"/>
      <c r="H82" s="468" t="s">
        <v>54</v>
      </c>
      <c r="I82" s="469"/>
      <c r="J82" s="470"/>
      <c r="K82" s="471"/>
      <c r="L82" s="472"/>
      <c r="M82" s="470"/>
      <c r="N82" s="471"/>
      <c r="O82" s="473"/>
      <c r="P82" s="473"/>
      <c r="Q82" s="473"/>
      <c r="R82" s="473"/>
      <c r="S82" s="473"/>
      <c r="T82" s="473"/>
      <c r="U82" s="473"/>
      <c r="V82" s="473"/>
      <c r="W82" s="473"/>
      <c r="X82" s="473"/>
      <c r="Y82" s="408"/>
      <c r="Z82" s="408"/>
      <c r="AA82" s="408"/>
      <c r="AB82" s="408"/>
      <c r="AC82" s="408"/>
      <c r="AD82" s="408"/>
      <c r="AE82" s="408"/>
      <c r="AF82" s="409"/>
    </row>
    <row r="83" spans="1:32" ht="18.75" customHeight="1" x14ac:dyDescent="0.2">
      <c r="A83" s="399"/>
      <c r="B83" s="514"/>
      <c r="C83" s="400"/>
      <c r="D83" s="401"/>
      <c r="E83" s="519"/>
      <c r="F83" s="451"/>
      <c r="G83" s="403"/>
      <c r="H83" s="1099" t="s">
        <v>55</v>
      </c>
      <c r="I83" s="1217"/>
      <c r="J83" s="1254"/>
      <c r="K83" s="1254"/>
      <c r="L83" s="1254"/>
      <c r="M83" s="1217"/>
      <c r="N83" s="1254"/>
      <c r="O83" s="1254"/>
      <c r="P83" s="1254"/>
      <c r="Q83" s="419"/>
      <c r="R83" s="419"/>
      <c r="S83" s="419"/>
      <c r="T83" s="419"/>
      <c r="U83" s="419"/>
      <c r="V83" s="419"/>
      <c r="W83" s="419"/>
      <c r="X83" s="419"/>
      <c r="Y83" s="419"/>
      <c r="Z83" s="419"/>
      <c r="AA83" s="419"/>
      <c r="AB83" s="419"/>
      <c r="AC83" s="419"/>
      <c r="AD83" s="419"/>
      <c r="AE83" s="419"/>
      <c r="AF83" s="420"/>
    </row>
    <row r="84" spans="1:32" ht="18.75" customHeight="1" x14ac:dyDescent="0.2">
      <c r="A84" s="493" t="s">
        <v>10</v>
      </c>
      <c r="B84" s="514">
        <v>63</v>
      </c>
      <c r="C84" s="400" t="s">
        <v>142</v>
      </c>
      <c r="D84" s="493" t="s">
        <v>10</v>
      </c>
      <c r="E84" s="519" t="s">
        <v>44</v>
      </c>
      <c r="F84" s="451"/>
      <c r="G84" s="403"/>
      <c r="H84" s="1100"/>
      <c r="I84" s="1218"/>
      <c r="J84" s="1255"/>
      <c r="K84" s="1255"/>
      <c r="L84" s="1255"/>
      <c r="M84" s="1218"/>
      <c r="N84" s="1255"/>
      <c r="O84" s="1255"/>
      <c r="P84" s="1255"/>
      <c r="Q84" s="408"/>
      <c r="R84" s="408"/>
      <c r="S84" s="408"/>
      <c r="T84" s="408"/>
      <c r="U84" s="408"/>
      <c r="V84" s="408"/>
      <c r="W84" s="408"/>
      <c r="X84" s="408"/>
      <c r="Y84" s="408"/>
      <c r="Z84" s="408"/>
      <c r="AA84" s="408"/>
      <c r="AB84" s="408"/>
      <c r="AC84" s="408"/>
      <c r="AD84" s="408"/>
      <c r="AE84" s="408"/>
      <c r="AF84" s="409"/>
    </row>
    <row r="85" spans="1:32" ht="18.75" customHeight="1" x14ac:dyDescent="0.2">
      <c r="A85" s="399"/>
      <c r="B85" s="514"/>
      <c r="C85" s="400"/>
      <c r="D85" s="493" t="s">
        <v>10</v>
      </c>
      <c r="E85" s="519" t="s">
        <v>47</v>
      </c>
      <c r="F85" s="451"/>
      <c r="G85" s="403"/>
      <c r="H85" s="1099" t="s">
        <v>56</v>
      </c>
      <c r="I85" s="1251"/>
      <c r="J85" s="1097" t="s">
        <v>1019</v>
      </c>
      <c r="K85" s="1097"/>
      <c r="L85" s="1097"/>
      <c r="M85" s="1194"/>
      <c r="N85" s="1254"/>
      <c r="O85" s="1254"/>
      <c r="P85" s="1254"/>
      <c r="Q85" s="419"/>
      <c r="R85" s="419"/>
      <c r="S85" s="419"/>
      <c r="T85" s="419"/>
      <c r="U85" s="419"/>
      <c r="V85" s="419"/>
      <c r="W85" s="419"/>
      <c r="X85" s="419"/>
      <c r="Y85" s="419"/>
      <c r="Z85" s="419"/>
      <c r="AA85" s="419"/>
      <c r="AB85" s="419"/>
      <c r="AC85" s="419"/>
      <c r="AD85" s="419"/>
      <c r="AE85" s="419"/>
      <c r="AF85" s="420"/>
    </row>
    <row r="86" spans="1:32" ht="18.75" customHeight="1" x14ac:dyDescent="0.2">
      <c r="A86" s="421"/>
      <c r="B86" s="501"/>
      <c r="C86" s="426"/>
      <c r="D86" s="423"/>
      <c r="E86" s="424"/>
      <c r="F86" s="474"/>
      <c r="G86" s="475"/>
      <c r="H86" s="1256"/>
      <c r="I86" s="1257"/>
      <c r="J86" s="1098"/>
      <c r="K86" s="1098"/>
      <c r="L86" s="1098"/>
      <c r="M86" s="1258"/>
      <c r="N86" s="1259"/>
      <c r="O86" s="1259"/>
      <c r="P86" s="1259"/>
      <c r="Q86" s="404"/>
      <c r="R86" s="404"/>
      <c r="S86" s="404"/>
      <c r="T86" s="404"/>
      <c r="U86" s="404"/>
      <c r="V86" s="404"/>
      <c r="W86" s="404"/>
      <c r="X86" s="404"/>
      <c r="Y86" s="404"/>
      <c r="Z86" s="404"/>
      <c r="AA86" s="404"/>
      <c r="AB86" s="404"/>
      <c r="AC86" s="404"/>
      <c r="AD86" s="404"/>
      <c r="AE86" s="404"/>
      <c r="AF86" s="405"/>
    </row>
    <row r="87" spans="1:32" ht="18.75" customHeight="1" x14ac:dyDescent="0.2">
      <c r="A87" s="393"/>
      <c r="B87" s="476"/>
      <c r="C87" s="391"/>
      <c r="D87" s="396"/>
      <c r="E87" s="477"/>
      <c r="F87" s="515"/>
      <c r="G87" s="478"/>
      <c r="H87" s="479" t="s">
        <v>54</v>
      </c>
      <c r="I87" s="480"/>
      <c r="J87" s="817"/>
      <c r="K87" s="818"/>
      <c r="L87" s="819"/>
      <c r="M87" s="817"/>
      <c r="N87" s="481"/>
      <c r="O87" s="482"/>
      <c r="P87" s="482"/>
      <c r="Q87" s="482"/>
      <c r="R87" s="482"/>
      <c r="S87" s="482"/>
      <c r="T87" s="482"/>
      <c r="U87" s="482"/>
      <c r="V87" s="482"/>
      <c r="W87" s="482"/>
      <c r="X87" s="482"/>
      <c r="Y87" s="482"/>
      <c r="Z87" s="482"/>
      <c r="AA87" s="482"/>
      <c r="AB87" s="482"/>
      <c r="AC87" s="482"/>
      <c r="AD87" s="482"/>
      <c r="AE87" s="482"/>
      <c r="AF87" s="483"/>
    </row>
    <row r="88" spans="1:32" ht="18.75" customHeight="1" x14ac:dyDescent="0.2">
      <c r="A88" s="399"/>
      <c r="B88" s="476"/>
      <c r="C88" s="517"/>
      <c r="D88" s="515"/>
      <c r="E88" s="517"/>
      <c r="F88" s="515"/>
      <c r="G88" s="465"/>
      <c r="H88" s="1260" t="s">
        <v>55</v>
      </c>
      <c r="I88" s="1262"/>
      <c r="J88" s="1086"/>
      <c r="K88" s="1086"/>
      <c r="L88" s="1086"/>
      <c r="M88" s="1258"/>
      <c r="N88" s="1259"/>
      <c r="O88" s="1259"/>
      <c r="P88" s="1259"/>
      <c r="Q88" s="404"/>
      <c r="R88" s="404"/>
      <c r="S88" s="404"/>
      <c r="T88" s="404"/>
      <c r="U88" s="404"/>
      <c r="V88" s="404"/>
      <c r="W88" s="404"/>
      <c r="X88" s="404"/>
      <c r="Y88" s="404"/>
      <c r="Z88" s="404"/>
      <c r="AA88" s="404"/>
      <c r="AB88" s="404"/>
      <c r="AC88" s="404"/>
      <c r="AD88" s="404"/>
      <c r="AE88" s="404"/>
      <c r="AF88" s="484"/>
    </row>
    <row r="89" spans="1:32" ht="18.75" customHeight="1" x14ac:dyDescent="0.2">
      <c r="A89" s="493" t="s">
        <v>10</v>
      </c>
      <c r="B89" s="514">
        <v>64</v>
      </c>
      <c r="C89" s="496" t="s">
        <v>129</v>
      </c>
      <c r="D89" s="493" t="s">
        <v>10</v>
      </c>
      <c r="E89" s="519" t="s">
        <v>115</v>
      </c>
      <c r="F89" s="402"/>
      <c r="G89" s="465"/>
      <c r="H89" s="1261"/>
      <c r="I89" s="1263"/>
      <c r="J89" s="1264"/>
      <c r="K89" s="1264"/>
      <c r="L89" s="1264"/>
      <c r="M89" s="1265"/>
      <c r="N89" s="1266"/>
      <c r="O89" s="1266"/>
      <c r="P89" s="1266"/>
      <c r="Q89" s="485"/>
      <c r="R89" s="485"/>
      <c r="S89" s="485"/>
      <c r="T89" s="485"/>
      <c r="U89" s="485"/>
      <c r="V89" s="485"/>
      <c r="W89" s="485"/>
      <c r="X89" s="485"/>
      <c r="Y89" s="485"/>
      <c r="Z89" s="485"/>
      <c r="AA89" s="485"/>
      <c r="AB89" s="485"/>
      <c r="AC89" s="485"/>
      <c r="AD89" s="485"/>
      <c r="AE89" s="485"/>
      <c r="AF89" s="486"/>
    </row>
    <row r="90" spans="1:32" ht="18.75" customHeight="1" x14ac:dyDescent="0.2">
      <c r="A90" s="399"/>
      <c r="B90" s="514"/>
      <c r="C90" s="496" t="s">
        <v>131</v>
      </c>
      <c r="D90" s="493" t="s">
        <v>10</v>
      </c>
      <c r="E90" s="519" t="s">
        <v>59</v>
      </c>
      <c r="F90" s="402"/>
      <c r="G90" s="403"/>
      <c r="H90" s="1101" t="s">
        <v>56</v>
      </c>
      <c r="I90" s="1262"/>
      <c r="J90" s="1097" t="s">
        <v>1019</v>
      </c>
      <c r="K90" s="1097"/>
      <c r="L90" s="1097"/>
      <c r="M90" s="1258"/>
      <c r="N90" s="1259"/>
      <c r="O90" s="1259"/>
      <c r="P90" s="1259"/>
      <c r="Q90" s="404"/>
      <c r="R90" s="404"/>
      <c r="S90" s="404"/>
      <c r="T90" s="404"/>
      <c r="U90" s="404"/>
      <c r="V90" s="404"/>
      <c r="W90" s="404"/>
      <c r="X90" s="404"/>
      <c r="Y90" s="404"/>
      <c r="Z90" s="404"/>
      <c r="AA90" s="404"/>
      <c r="AB90" s="404"/>
      <c r="AC90" s="404"/>
      <c r="AD90" s="404"/>
      <c r="AE90" s="404"/>
      <c r="AF90" s="405"/>
    </row>
    <row r="91" spans="1:32" ht="18.75" customHeight="1" x14ac:dyDescent="0.2">
      <c r="A91" s="421"/>
      <c r="B91" s="501"/>
      <c r="C91" s="518"/>
      <c r="D91" s="427" t="s">
        <v>10</v>
      </c>
      <c r="E91" s="424" t="s">
        <v>62</v>
      </c>
      <c r="F91" s="425"/>
      <c r="G91" s="426"/>
      <c r="H91" s="1250"/>
      <c r="I91" s="1267"/>
      <c r="J91" s="1098"/>
      <c r="K91" s="1098"/>
      <c r="L91" s="1098"/>
      <c r="M91" s="1253"/>
      <c r="N91" s="1268"/>
      <c r="O91" s="1268"/>
      <c r="P91" s="1268"/>
      <c r="Q91" s="430"/>
      <c r="R91" s="430"/>
      <c r="S91" s="430"/>
      <c r="T91" s="430"/>
      <c r="U91" s="430"/>
      <c r="V91" s="430"/>
      <c r="W91" s="430"/>
      <c r="X91" s="430"/>
      <c r="Y91" s="430"/>
      <c r="Z91" s="430"/>
      <c r="AA91" s="430"/>
      <c r="AB91" s="430"/>
      <c r="AC91" s="430"/>
      <c r="AD91" s="430"/>
      <c r="AE91" s="430"/>
      <c r="AF91" s="431"/>
    </row>
    <row r="92" spans="1:32" ht="8.25" customHeight="1" x14ac:dyDescent="0.2">
      <c r="A92" s="462"/>
      <c r="B92" s="462"/>
      <c r="C92" s="491"/>
      <c r="D92" s="491"/>
      <c r="E92" s="491"/>
      <c r="F92" s="491"/>
      <c r="G92" s="392"/>
      <c r="H92" s="392"/>
      <c r="I92" s="392"/>
      <c r="J92" s="392"/>
      <c r="K92" s="392"/>
      <c r="L92" s="392"/>
      <c r="M92" s="392"/>
      <c r="N92" s="392"/>
      <c r="O92" s="392"/>
      <c r="P92" s="392"/>
      <c r="Q92" s="392"/>
      <c r="R92" s="392"/>
      <c r="S92" s="392"/>
      <c r="T92" s="392"/>
      <c r="U92" s="392"/>
      <c r="V92" s="392"/>
      <c r="W92" s="392"/>
      <c r="X92" s="392"/>
      <c r="Y92" s="392"/>
      <c r="Z92" s="392"/>
      <c r="AA92" s="392"/>
      <c r="AB92" s="392"/>
      <c r="AC92" s="491"/>
      <c r="AD92" s="491"/>
      <c r="AE92" s="491"/>
      <c r="AF92" s="491"/>
    </row>
    <row r="93" spans="1:32" ht="20.25" customHeight="1" x14ac:dyDescent="0.2">
      <c r="A93" s="461"/>
      <c r="B93" s="461"/>
      <c r="C93" s="392" t="s">
        <v>120</v>
      </c>
      <c r="D93" s="392"/>
      <c r="E93" s="462"/>
      <c r="F93" s="462"/>
      <c r="G93" s="462"/>
      <c r="H93" s="462"/>
      <c r="I93" s="462"/>
      <c r="J93" s="462"/>
      <c r="K93" s="462"/>
      <c r="L93" s="462"/>
      <c r="M93" s="462"/>
      <c r="N93" s="462"/>
      <c r="O93" s="462"/>
      <c r="P93" s="462"/>
      <c r="Q93" s="462"/>
      <c r="R93" s="462"/>
      <c r="S93" s="462"/>
      <c r="T93" s="462"/>
      <c r="U93" s="462"/>
      <c r="V93" s="462"/>
      <c r="W93" s="491"/>
      <c r="X93" s="491"/>
      <c r="Y93" s="491"/>
      <c r="Z93" s="491"/>
      <c r="AA93" s="491"/>
      <c r="AB93" s="491"/>
      <c r="AC93" s="491"/>
      <c r="AD93" s="491"/>
      <c r="AE93" s="491"/>
      <c r="AF93" s="491"/>
    </row>
    <row r="94" spans="1:32" x14ac:dyDescent="0.2">
      <c r="A94" s="513"/>
      <c r="B94" s="513"/>
      <c r="C94" s="491"/>
      <c r="D94" s="491"/>
      <c r="E94" s="491"/>
      <c r="F94" s="491"/>
      <c r="G94" s="491"/>
      <c r="H94" s="491"/>
      <c r="I94" s="491"/>
      <c r="J94" s="491"/>
      <c r="K94" s="491"/>
      <c r="L94" s="491"/>
      <c r="M94" s="491"/>
      <c r="N94" s="491"/>
      <c r="O94" s="491"/>
      <c r="P94" s="491"/>
      <c r="Q94" s="491"/>
      <c r="R94" s="491"/>
      <c r="S94" s="491"/>
      <c r="T94" s="491"/>
      <c r="U94" s="491"/>
      <c r="V94" s="491"/>
      <c r="W94" s="491"/>
      <c r="X94" s="491"/>
      <c r="Y94" s="491"/>
      <c r="Z94" s="491"/>
      <c r="AA94" s="491"/>
      <c r="AB94" s="491"/>
      <c r="AC94" s="491"/>
      <c r="AD94" s="491"/>
      <c r="AE94" s="491"/>
      <c r="AF94" s="491"/>
    </row>
    <row r="95" spans="1:32" x14ac:dyDescent="0.2">
      <c r="A95" s="513"/>
      <c r="B95" s="513"/>
      <c r="C95" s="491"/>
      <c r="D95" s="491"/>
      <c r="E95" s="491"/>
      <c r="F95" s="491"/>
      <c r="G95" s="491"/>
      <c r="H95" s="491"/>
      <c r="I95" s="491"/>
      <c r="J95" s="491"/>
      <c r="K95" s="491"/>
      <c r="L95" s="491"/>
      <c r="M95" s="491"/>
      <c r="N95" s="491"/>
      <c r="O95" s="491"/>
      <c r="P95" s="491"/>
      <c r="Q95" s="491"/>
      <c r="R95" s="491"/>
      <c r="S95" s="491"/>
      <c r="T95" s="491"/>
      <c r="U95" s="491"/>
      <c r="V95" s="491"/>
      <c r="W95" s="491"/>
      <c r="X95" s="491"/>
      <c r="Y95" s="491"/>
      <c r="Z95" s="491"/>
      <c r="AA95" s="491"/>
      <c r="AB95" s="491"/>
      <c r="AC95" s="491"/>
      <c r="AD95" s="491"/>
      <c r="AE95" s="491"/>
      <c r="AF95" s="491"/>
    </row>
  </sheetData>
  <mergeCells count="108">
    <mergeCell ref="H88:H89"/>
    <mergeCell ref="I88:I89"/>
    <mergeCell ref="J88:L89"/>
    <mergeCell ref="M88:M89"/>
    <mergeCell ref="N88:P89"/>
    <mergeCell ref="H90:H91"/>
    <mergeCell ref="I90:I91"/>
    <mergeCell ref="J90:L91"/>
    <mergeCell ref="M90:M91"/>
    <mergeCell ref="N90:P91"/>
    <mergeCell ref="N83:P84"/>
    <mergeCell ref="H85:H86"/>
    <mergeCell ref="I85:I86"/>
    <mergeCell ref="J85:L86"/>
    <mergeCell ref="M85:M86"/>
    <mergeCell ref="N85:P86"/>
    <mergeCell ref="A80:C81"/>
    <mergeCell ref="H80:H81"/>
    <mergeCell ref="H83:H84"/>
    <mergeCell ref="I83:I84"/>
    <mergeCell ref="J83:L84"/>
    <mergeCell ref="M83:M84"/>
    <mergeCell ref="N72:P73"/>
    <mergeCell ref="A75:AF75"/>
    <mergeCell ref="S77:V77"/>
    <mergeCell ref="A79:C79"/>
    <mergeCell ref="D79:E79"/>
    <mergeCell ref="F79:G79"/>
    <mergeCell ref="H79:AF79"/>
    <mergeCell ref="AC69:AF73"/>
    <mergeCell ref="H70:H71"/>
    <mergeCell ref="I70:I71"/>
    <mergeCell ref="J70:L71"/>
    <mergeCell ref="M70:M71"/>
    <mergeCell ref="N70:P71"/>
    <mergeCell ref="H72:H73"/>
    <mergeCell ref="I72:I73"/>
    <mergeCell ref="J72:L73"/>
    <mergeCell ref="M72:M73"/>
    <mergeCell ref="AC44:AF50"/>
    <mergeCell ref="H45:H46"/>
    <mergeCell ref="I45:I46"/>
    <mergeCell ref="J45:L46"/>
    <mergeCell ref="M45:M46"/>
    <mergeCell ref="N45:P46"/>
    <mergeCell ref="H47:H48"/>
    <mergeCell ref="I47:I48"/>
    <mergeCell ref="AC51:AF68"/>
    <mergeCell ref="H59:H60"/>
    <mergeCell ref="I59:I60"/>
    <mergeCell ref="J59:K60"/>
    <mergeCell ref="L59:L60"/>
    <mergeCell ref="M59:N60"/>
    <mergeCell ref="H63:H68"/>
    <mergeCell ref="J63:X68"/>
    <mergeCell ref="J47:L48"/>
    <mergeCell ref="M47:M48"/>
    <mergeCell ref="N47:P48"/>
    <mergeCell ref="J49:K49"/>
    <mergeCell ref="M49:N49"/>
    <mergeCell ref="H51:H52"/>
    <mergeCell ref="J51:U52"/>
    <mergeCell ref="N28:P29"/>
    <mergeCell ref="AC36:AF43"/>
    <mergeCell ref="H38:H39"/>
    <mergeCell ref="I38:I39"/>
    <mergeCell ref="J38:L39"/>
    <mergeCell ref="M38:M39"/>
    <mergeCell ref="N38:P39"/>
    <mergeCell ref="H40:H41"/>
    <mergeCell ref="I40:I41"/>
    <mergeCell ref="J40:L41"/>
    <mergeCell ref="AC24:AF35"/>
    <mergeCell ref="H26:H27"/>
    <mergeCell ref="I26:I27"/>
    <mergeCell ref="J26:L27"/>
    <mergeCell ref="M26:M27"/>
    <mergeCell ref="N26:P27"/>
    <mergeCell ref="H28:H29"/>
    <mergeCell ref="I28:I29"/>
    <mergeCell ref="J28:L29"/>
    <mergeCell ref="M28:M29"/>
    <mergeCell ref="M40:M41"/>
    <mergeCell ref="N40:P41"/>
    <mergeCell ref="H14:H15"/>
    <mergeCell ref="I14:I15"/>
    <mergeCell ref="J14:L15"/>
    <mergeCell ref="M14:M15"/>
    <mergeCell ref="N14:P15"/>
    <mergeCell ref="H18:H23"/>
    <mergeCell ref="J18:X23"/>
    <mergeCell ref="A8:C9"/>
    <mergeCell ref="H8:H9"/>
    <mergeCell ref="Y8:AB9"/>
    <mergeCell ref="AC8:AF9"/>
    <mergeCell ref="H12:H13"/>
    <mergeCell ref="I12:I13"/>
    <mergeCell ref="J12:L13"/>
    <mergeCell ref="M12:M13"/>
    <mergeCell ref="N12:P13"/>
    <mergeCell ref="A3:AF3"/>
    <mergeCell ref="S5:V5"/>
    <mergeCell ref="A7:C7"/>
    <mergeCell ref="D7:E7"/>
    <mergeCell ref="F7:G7"/>
    <mergeCell ref="H7:X7"/>
    <mergeCell ref="Y7:AB7"/>
    <mergeCell ref="AC7:AF7"/>
  </mergeCells>
  <phoneticPr fontId="2"/>
  <dataValidations count="1">
    <dataValidation type="list" allowBlank="1" showInputMessage="1" showErrorMessage="1" sqref="Q8:Q9 U8:U9 L11 M12:M15 L25 M26:M29 L37 D39:D41 O43 A15 A40 Y24:Y25 A50 Q80:Q81 U80:U81 L87 M88:M91 D89:D91 A89 A28 M38:M41 M31 D57:D61 M70:M73 M8:M10 O16:O17 L16:L17 O24 R62 R17 L61:L62 D28:D29 Y69:Y70 A70:A71 A18 L30 O30 L49:L50 O10 M24 L32:L35 M36 M45:M48 A47 Y44:Y45 L69 O35:O36 Y10:Y11 AC10:AC11 Y36:Y37 O62 O53:O54 AC54 Y50:Y52 A57 I8:I59 A59 L42:L44 L55:L59 M53:M54" xr:uid="{00000000-0002-0000-0100-000000000000}">
      <formula1>"□,■"</formula1>
    </dataValidation>
  </dataValidations>
  <pageMargins left="0.7" right="0.7" top="0.75" bottom="0.75" header="0.3" footer="0.3"/>
  <pageSetup paperSize="9" scale="50" fitToHeight="0" orientation="landscape" r:id="rId1"/>
  <rowBreaks count="1" manualBreakCount="1">
    <brk id="50" max="3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F123"/>
  <sheetViews>
    <sheetView topLeftCell="A44" zoomScaleNormal="100" zoomScaleSheetLayoutView="85" workbookViewId="0">
      <selection activeCell="B44" sqref="B44"/>
    </sheetView>
  </sheetViews>
  <sheetFormatPr defaultColWidth="4" defaultRowHeight="16.5" x14ac:dyDescent="0.2"/>
  <cols>
    <col min="1" max="1" width="1.453125" style="327" customWidth="1"/>
    <col min="2" max="12" width="3.26953125" style="327" customWidth="1"/>
    <col min="13" max="13" width="13" style="327" customWidth="1"/>
    <col min="14" max="14" width="4.08984375" style="327" bestFit="1" customWidth="1"/>
    <col min="15" max="32" width="3.26953125" style="327" customWidth="1"/>
    <col min="33" max="33" width="1.453125" style="327" customWidth="1"/>
    <col min="34" max="36" width="3.26953125" style="327" customWidth="1"/>
    <col min="37" max="16384" width="4" style="327"/>
  </cols>
  <sheetData>
    <row r="2" spans="1:32" x14ac:dyDescent="0.2">
      <c r="B2" s="327" t="s">
        <v>219</v>
      </c>
    </row>
    <row r="4" spans="1:32" x14ac:dyDescent="0.2">
      <c r="W4" s="314" t="s">
        <v>144</v>
      </c>
      <c r="X4" s="1305"/>
      <c r="Y4" s="1305"/>
      <c r="Z4" s="129" t="s">
        <v>145</v>
      </c>
      <c r="AA4" s="1305"/>
      <c r="AB4" s="1305"/>
      <c r="AC4" s="129" t="s">
        <v>146</v>
      </c>
      <c r="AD4" s="1305"/>
      <c r="AE4" s="1305"/>
      <c r="AF4" s="129" t="s">
        <v>215</v>
      </c>
    </row>
    <row r="5" spans="1:32" x14ac:dyDescent="0.2">
      <c r="B5" s="1305"/>
      <c r="C5" s="1305"/>
      <c r="D5" s="1305"/>
      <c r="E5" s="1305"/>
      <c r="F5" s="1305"/>
      <c r="G5" s="1305"/>
      <c r="H5" s="1305" t="s">
        <v>147</v>
      </c>
      <c r="I5" s="1305"/>
      <c r="J5" s="1305"/>
      <c r="K5" s="129" t="s">
        <v>148</v>
      </c>
    </row>
    <row r="7" spans="1:32" x14ac:dyDescent="0.2">
      <c r="S7" s="314" t="s">
        <v>220</v>
      </c>
      <c r="T7" s="1306"/>
      <c r="U7" s="1306"/>
      <c r="V7" s="1306"/>
      <c r="W7" s="1306"/>
      <c r="X7" s="1306"/>
      <c r="Y7" s="1306"/>
      <c r="Z7" s="1306"/>
      <c r="AA7" s="1306"/>
      <c r="AB7" s="1306"/>
      <c r="AC7" s="1306"/>
      <c r="AD7" s="1306"/>
      <c r="AE7" s="1306"/>
      <c r="AF7" s="1306"/>
    </row>
    <row r="8" spans="1:32" x14ac:dyDescent="0.2">
      <c r="S8" s="314"/>
      <c r="T8" s="129"/>
      <c r="U8" s="129"/>
      <c r="V8" s="129"/>
      <c r="W8" s="129"/>
      <c r="X8" s="129"/>
      <c r="Y8" s="129"/>
      <c r="Z8" s="129"/>
      <c r="AA8" s="129"/>
      <c r="AB8" s="129"/>
      <c r="AC8" s="129"/>
      <c r="AD8" s="129"/>
      <c r="AE8" s="129"/>
      <c r="AF8" s="129"/>
    </row>
    <row r="9" spans="1:32" x14ac:dyDescent="0.2">
      <c r="B9" s="1285" t="s">
        <v>221</v>
      </c>
      <c r="C9" s="1285"/>
      <c r="D9" s="1285"/>
      <c r="E9" s="1285"/>
      <c r="F9" s="1285"/>
      <c r="G9" s="1285"/>
      <c r="H9" s="1285"/>
      <c r="I9" s="1285"/>
      <c r="J9" s="1285"/>
      <c r="K9" s="1285"/>
      <c r="L9" s="1285"/>
      <c r="M9" s="1285"/>
      <c r="N9" s="1285"/>
      <c r="O9" s="1285"/>
      <c r="P9" s="1285"/>
      <c r="Q9" s="1285"/>
      <c r="R9" s="1285"/>
      <c r="S9" s="1285"/>
      <c r="T9" s="1285"/>
      <c r="U9" s="1285"/>
      <c r="V9" s="1285"/>
      <c r="W9" s="1285"/>
      <c r="X9" s="1285"/>
      <c r="Y9" s="1285"/>
      <c r="Z9" s="1285"/>
      <c r="AA9" s="1285"/>
    </row>
    <row r="10" spans="1:32" x14ac:dyDescent="0.2">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row>
    <row r="11" spans="1:32" x14ac:dyDescent="0.2">
      <c r="A11" s="327" t="s">
        <v>222</v>
      </c>
    </row>
    <row r="13" spans="1:32" ht="36" customHeight="1" x14ac:dyDescent="0.2">
      <c r="R13" s="1307" t="s">
        <v>223</v>
      </c>
      <c r="S13" s="1308"/>
      <c r="T13" s="1308"/>
      <c r="U13" s="1308"/>
      <c r="V13" s="1309"/>
      <c r="W13" s="130"/>
      <c r="X13" s="131"/>
      <c r="Y13" s="131"/>
      <c r="Z13" s="131"/>
      <c r="AA13" s="131"/>
      <c r="AB13" s="131"/>
      <c r="AC13" s="131"/>
      <c r="AD13" s="131"/>
      <c r="AE13" s="131"/>
      <c r="AF13" s="132"/>
    </row>
    <row r="14" spans="1:32" ht="13.5" customHeight="1" x14ac:dyDescent="0.2"/>
    <row r="15" spans="1:32" s="318" customFormat="1" ht="34.5" customHeight="1" x14ac:dyDescent="0.2">
      <c r="B15" s="1307" t="s">
        <v>224</v>
      </c>
      <c r="C15" s="1308"/>
      <c r="D15" s="1308"/>
      <c r="E15" s="1308"/>
      <c r="F15" s="1308"/>
      <c r="G15" s="1308"/>
      <c r="H15" s="1308"/>
      <c r="I15" s="1308"/>
      <c r="J15" s="1308"/>
      <c r="K15" s="1308"/>
      <c r="L15" s="1309"/>
      <c r="M15" s="1308" t="s">
        <v>225</v>
      </c>
      <c r="N15" s="1309"/>
      <c r="O15" s="1307" t="s">
        <v>226</v>
      </c>
      <c r="P15" s="1308"/>
      <c r="Q15" s="1308"/>
      <c r="R15" s="1308"/>
      <c r="S15" s="1308"/>
      <c r="T15" s="1308"/>
      <c r="U15" s="1308"/>
      <c r="V15" s="1308"/>
      <c r="W15" s="1308"/>
      <c r="X15" s="1308"/>
      <c r="Y15" s="1308"/>
      <c r="Z15" s="1308"/>
      <c r="AA15" s="1308"/>
      <c r="AB15" s="1308"/>
      <c r="AC15" s="1308"/>
      <c r="AD15" s="1308"/>
      <c r="AE15" s="1308"/>
      <c r="AF15" s="1309"/>
    </row>
    <row r="16" spans="1:32" s="318" customFormat="1" x14ac:dyDescent="0.2">
      <c r="B16" s="1270" t="s">
        <v>28</v>
      </c>
      <c r="C16" s="1271"/>
      <c r="D16" s="1271"/>
      <c r="E16" s="1271"/>
      <c r="F16" s="1271"/>
      <c r="G16" s="1271"/>
      <c r="H16" s="1271"/>
      <c r="I16" s="1271"/>
      <c r="J16" s="1271"/>
      <c r="K16" s="1271"/>
      <c r="L16" s="1272"/>
      <c r="M16" s="133" t="s">
        <v>227</v>
      </c>
      <c r="N16" s="317" t="s">
        <v>216</v>
      </c>
      <c r="O16" s="1302" t="s">
        <v>228</v>
      </c>
      <c r="P16" s="1303"/>
      <c r="Q16" s="1303"/>
      <c r="R16" s="1303"/>
      <c r="S16" s="1303"/>
      <c r="T16" s="1303"/>
      <c r="U16" s="1303"/>
      <c r="V16" s="1303"/>
      <c r="W16" s="1303"/>
      <c r="X16" s="1303"/>
      <c r="Y16" s="1303"/>
      <c r="Z16" s="1303"/>
      <c r="AA16" s="1303"/>
      <c r="AB16" s="1303"/>
      <c r="AC16" s="1303"/>
      <c r="AD16" s="1303"/>
      <c r="AE16" s="1303"/>
      <c r="AF16" s="1304"/>
    </row>
    <row r="17" spans="2:32" s="318" customFormat="1" x14ac:dyDescent="0.2">
      <c r="B17" s="1284"/>
      <c r="C17" s="1285"/>
      <c r="D17" s="1285"/>
      <c r="E17" s="1285"/>
      <c r="F17" s="1285"/>
      <c r="G17" s="1285"/>
      <c r="H17" s="1285"/>
      <c r="I17" s="1285"/>
      <c r="J17" s="1285"/>
      <c r="K17" s="1285"/>
      <c r="L17" s="1286"/>
      <c r="M17" s="323"/>
      <c r="N17" s="324" t="s">
        <v>216</v>
      </c>
      <c r="O17" s="1277"/>
      <c r="P17" s="1278"/>
      <c r="Q17" s="1278"/>
      <c r="R17" s="1278"/>
      <c r="S17" s="1278"/>
      <c r="T17" s="1278"/>
      <c r="U17" s="1278"/>
      <c r="V17" s="1278"/>
      <c r="W17" s="1278"/>
      <c r="X17" s="1278"/>
      <c r="Y17" s="1278"/>
      <c r="Z17" s="1278"/>
      <c r="AA17" s="1278"/>
      <c r="AB17" s="1278"/>
      <c r="AC17" s="1278"/>
      <c r="AD17" s="1278"/>
      <c r="AE17" s="1278"/>
      <c r="AF17" s="1279"/>
    </row>
    <row r="18" spans="2:32" s="318" customFormat="1" x14ac:dyDescent="0.2">
      <c r="B18" s="1287"/>
      <c r="C18" s="1288"/>
      <c r="D18" s="1288"/>
      <c r="E18" s="1288"/>
      <c r="F18" s="1288"/>
      <c r="G18" s="1288"/>
      <c r="H18" s="1288"/>
      <c r="I18" s="1288"/>
      <c r="J18" s="1288"/>
      <c r="K18" s="1288"/>
      <c r="L18" s="1289"/>
      <c r="M18" s="323"/>
      <c r="N18" s="324" t="s">
        <v>216</v>
      </c>
      <c r="O18" s="1277"/>
      <c r="P18" s="1278"/>
      <c r="Q18" s="1278"/>
      <c r="R18" s="1278"/>
      <c r="S18" s="1278"/>
      <c r="T18" s="1278"/>
      <c r="U18" s="1278"/>
      <c r="V18" s="1278"/>
      <c r="W18" s="1278"/>
      <c r="X18" s="1278"/>
      <c r="Y18" s="1278"/>
      <c r="Z18" s="1278"/>
      <c r="AA18" s="1278"/>
      <c r="AB18" s="1278"/>
      <c r="AC18" s="1278"/>
      <c r="AD18" s="1278"/>
      <c r="AE18" s="1278"/>
      <c r="AF18" s="1279"/>
    </row>
    <row r="19" spans="2:32" s="318" customFormat="1" x14ac:dyDescent="0.2">
      <c r="B19" s="1270" t="s">
        <v>170</v>
      </c>
      <c r="C19" s="1271"/>
      <c r="D19" s="1271"/>
      <c r="E19" s="1271"/>
      <c r="F19" s="1271"/>
      <c r="G19" s="1271"/>
      <c r="H19" s="1271"/>
      <c r="I19" s="1271"/>
      <c r="J19" s="1271"/>
      <c r="K19" s="1271"/>
      <c r="L19" s="1272"/>
      <c r="M19" s="323"/>
      <c r="N19" s="322" t="s">
        <v>216</v>
      </c>
      <c r="O19" s="1277"/>
      <c r="P19" s="1278"/>
      <c r="Q19" s="1278"/>
      <c r="R19" s="1278"/>
      <c r="S19" s="1278"/>
      <c r="T19" s="1278"/>
      <c r="U19" s="1278"/>
      <c r="V19" s="1278"/>
      <c r="W19" s="1278"/>
      <c r="X19" s="1278"/>
      <c r="Y19" s="1278"/>
      <c r="Z19" s="1278"/>
      <c r="AA19" s="1278"/>
      <c r="AB19" s="1278"/>
      <c r="AC19" s="1278"/>
      <c r="AD19" s="1278"/>
      <c r="AE19" s="1278"/>
      <c r="AF19" s="1279"/>
    </row>
    <row r="20" spans="2:32" s="318" customFormat="1" x14ac:dyDescent="0.2">
      <c r="B20" s="1290"/>
      <c r="C20" s="1291"/>
      <c r="D20" s="1291"/>
      <c r="E20" s="1291"/>
      <c r="F20" s="1291"/>
      <c r="G20" s="1291"/>
      <c r="H20" s="1291"/>
      <c r="I20" s="1291"/>
      <c r="J20" s="1291"/>
      <c r="K20" s="1291"/>
      <c r="L20" s="1292"/>
      <c r="M20" s="323"/>
      <c r="N20" s="322" t="s">
        <v>216</v>
      </c>
      <c r="O20" s="1277"/>
      <c r="P20" s="1278"/>
      <c r="Q20" s="1278"/>
      <c r="R20" s="1278"/>
      <c r="S20" s="1278"/>
      <c r="T20" s="1278"/>
      <c r="U20" s="1278"/>
      <c r="V20" s="1278"/>
      <c r="W20" s="1278"/>
      <c r="X20" s="1278"/>
      <c r="Y20" s="1278"/>
      <c r="Z20" s="1278"/>
      <c r="AA20" s="1278"/>
      <c r="AB20" s="1278"/>
      <c r="AC20" s="1278"/>
      <c r="AD20" s="1278"/>
      <c r="AE20" s="1278"/>
      <c r="AF20" s="1279"/>
    </row>
    <row r="21" spans="2:32" s="318" customFormat="1" x14ac:dyDescent="0.2">
      <c r="B21" s="1273"/>
      <c r="C21" s="1274"/>
      <c r="D21" s="1274"/>
      <c r="E21" s="1274"/>
      <c r="F21" s="1274"/>
      <c r="G21" s="1274"/>
      <c r="H21" s="1274"/>
      <c r="I21" s="1274"/>
      <c r="J21" s="1274"/>
      <c r="K21" s="1274"/>
      <c r="L21" s="1275"/>
      <c r="M21" s="315"/>
      <c r="N21" s="316" t="s">
        <v>216</v>
      </c>
      <c r="O21" s="1277"/>
      <c r="P21" s="1278"/>
      <c r="Q21" s="1278"/>
      <c r="R21" s="1278"/>
      <c r="S21" s="1278"/>
      <c r="T21" s="1278"/>
      <c r="U21" s="1278"/>
      <c r="V21" s="1278"/>
      <c r="W21" s="1278"/>
      <c r="X21" s="1278"/>
      <c r="Y21" s="1278"/>
      <c r="Z21" s="1278"/>
      <c r="AA21" s="1278"/>
      <c r="AB21" s="1278"/>
      <c r="AC21" s="1278"/>
      <c r="AD21" s="1278"/>
      <c r="AE21" s="1278"/>
      <c r="AF21" s="1279"/>
    </row>
    <row r="22" spans="2:32" s="318" customFormat="1" x14ac:dyDescent="0.2">
      <c r="B22" s="1270" t="s">
        <v>77</v>
      </c>
      <c r="C22" s="1271"/>
      <c r="D22" s="1271"/>
      <c r="E22" s="1271"/>
      <c r="F22" s="1271"/>
      <c r="G22" s="1271"/>
      <c r="H22" s="1271"/>
      <c r="I22" s="1271"/>
      <c r="J22" s="1271"/>
      <c r="K22" s="1271"/>
      <c r="L22" s="1272"/>
      <c r="M22" s="323"/>
      <c r="N22" s="324" t="s">
        <v>216</v>
      </c>
      <c r="O22" s="1277"/>
      <c r="P22" s="1278"/>
      <c r="Q22" s="1278"/>
      <c r="R22" s="1278"/>
      <c r="S22" s="1278"/>
      <c r="T22" s="1278"/>
      <c r="U22" s="1278"/>
      <c r="V22" s="1278"/>
      <c r="W22" s="1278"/>
      <c r="X22" s="1278"/>
      <c r="Y22" s="1278"/>
      <c r="Z22" s="1278"/>
      <c r="AA22" s="1278"/>
      <c r="AB22" s="1278"/>
      <c r="AC22" s="1278"/>
      <c r="AD22" s="1278"/>
      <c r="AE22" s="1278"/>
      <c r="AF22" s="1279"/>
    </row>
    <row r="23" spans="2:32" s="318" customFormat="1" x14ac:dyDescent="0.2">
      <c r="B23" s="1290"/>
      <c r="C23" s="1291"/>
      <c r="D23" s="1291"/>
      <c r="E23" s="1291"/>
      <c r="F23" s="1291"/>
      <c r="G23" s="1291"/>
      <c r="H23" s="1291"/>
      <c r="I23" s="1291"/>
      <c r="J23" s="1291"/>
      <c r="K23" s="1291"/>
      <c r="L23" s="1292"/>
      <c r="M23" s="323"/>
      <c r="N23" s="324" t="s">
        <v>216</v>
      </c>
      <c r="O23" s="1277"/>
      <c r="P23" s="1278"/>
      <c r="Q23" s="1278"/>
      <c r="R23" s="1278"/>
      <c r="S23" s="1278"/>
      <c r="T23" s="1278"/>
      <c r="U23" s="1278"/>
      <c r="V23" s="1278"/>
      <c r="W23" s="1278"/>
      <c r="X23" s="1278"/>
      <c r="Y23" s="1278"/>
      <c r="Z23" s="1278"/>
      <c r="AA23" s="1278"/>
      <c r="AB23" s="1278"/>
      <c r="AC23" s="1278"/>
      <c r="AD23" s="1278"/>
      <c r="AE23" s="1278"/>
      <c r="AF23" s="1279"/>
    </row>
    <row r="24" spans="2:32" s="318" customFormat="1" x14ac:dyDescent="0.2">
      <c r="B24" s="1273"/>
      <c r="C24" s="1274"/>
      <c r="D24" s="1274"/>
      <c r="E24" s="1274"/>
      <c r="F24" s="1274"/>
      <c r="G24" s="1274"/>
      <c r="H24" s="1274"/>
      <c r="I24" s="1274"/>
      <c r="J24" s="1274"/>
      <c r="K24" s="1274"/>
      <c r="L24" s="1275"/>
      <c r="M24" s="323"/>
      <c r="N24" s="324" t="s">
        <v>216</v>
      </c>
      <c r="O24" s="1277"/>
      <c r="P24" s="1278"/>
      <c r="Q24" s="1278"/>
      <c r="R24" s="1278"/>
      <c r="S24" s="1278"/>
      <c r="T24" s="1278"/>
      <c r="U24" s="1278"/>
      <c r="V24" s="1278"/>
      <c r="W24" s="1278"/>
      <c r="X24" s="1278"/>
      <c r="Y24" s="1278"/>
      <c r="Z24" s="1278"/>
      <c r="AA24" s="1278"/>
      <c r="AB24" s="1278"/>
      <c r="AC24" s="1278"/>
      <c r="AD24" s="1278"/>
      <c r="AE24" s="1278"/>
      <c r="AF24" s="1279"/>
    </row>
    <row r="25" spans="2:32" s="318" customFormat="1" x14ac:dyDescent="0.2">
      <c r="B25" s="1270" t="s">
        <v>171</v>
      </c>
      <c r="C25" s="1271"/>
      <c r="D25" s="1271"/>
      <c r="E25" s="1271"/>
      <c r="F25" s="1271"/>
      <c r="G25" s="1271"/>
      <c r="H25" s="1271"/>
      <c r="I25" s="1271"/>
      <c r="J25" s="1271"/>
      <c r="K25" s="1271"/>
      <c r="L25" s="1272"/>
      <c r="M25" s="323"/>
      <c r="N25" s="324" t="s">
        <v>216</v>
      </c>
      <c r="O25" s="1277"/>
      <c r="P25" s="1278"/>
      <c r="Q25" s="1278"/>
      <c r="R25" s="1278"/>
      <c r="S25" s="1278"/>
      <c r="T25" s="1278"/>
      <c r="U25" s="1278"/>
      <c r="V25" s="1278"/>
      <c r="W25" s="1278"/>
      <c r="X25" s="1278"/>
      <c r="Y25" s="1278"/>
      <c r="Z25" s="1278"/>
      <c r="AA25" s="1278"/>
      <c r="AB25" s="1278"/>
      <c r="AC25" s="1278"/>
      <c r="AD25" s="1278"/>
      <c r="AE25" s="1278"/>
      <c r="AF25" s="1279"/>
    </row>
    <row r="26" spans="2:32" s="318" customFormat="1" x14ac:dyDescent="0.2">
      <c r="B26" s="1290"/>
      <c r="C26" s="1291"/>
      <c r="D26" s="1291"/>
      <c r="E26" s="1291"/>
      <c r="F26" s="1291"/>
      <c r="G26" s="1291"/>
      <c r="H26" s="1291"/>
      <c r="I26" s="1291"/>
      <c r="J26" s="1291"/>
      <c r="K26" s="1291"/>
      <c r="L26" s="1292"/>
      <c r="M26" s="323"/>
      <c r="N26" s="324" t="s">
        <v>216</v>
      </c>
      <c r="O26" s="1277"/>
      <c r="P26" s="1278"/>
      <c r="Q26" s="1278"/>
      <c r="R26" s="1278"/>
      <c r="S26" s="1278"/>
      <c r="T26" s="1278"/>
      <c r="U26" s="1278"/>
      <c r="V26" s="1278"/>
      <c r="W26" s="1278"/>
      <c r="X26" s="1278"/>
      <c r="Y26" s="1278"/>
      <c r="Z26" s="1278"/>
      <c r="AA26" s="1278"/>
      <c r="AB26" s="1278"/>
      <c r="AC26" s="1278"/>
      <c r="AD26" s="1278"/>
      <c r="AE26" s="1278"/>
      <c r="AF26" s="1279"/>
    </row>
    <row r="27" spans="2:32" s="318" customFormat="1" x14ac:dyDescent="0.2">
      <c r="B27" s="1273"/>
      <c r="C27" s="1274"/>
      <c r="D27" s="1274"/>
      <c r="E27" s="1274"/>
      <c r="F27" s="1274"/>
      <c r="G27" s="1274"/>
      <c r="H27" s="1274"/>
      <c r="I27" s="1274"/>
      <c r="J27" s="1274"/>
      <c r="K27" s="1274"/>
      <c r="L27" s="1275"/>
      <c r="M27" s="323"/>
      <c r="N27" s="324" t="s">
        <v>216</v>
      </c>
      <c r="O27" s="1277"/>
      <c r="P27" s="1278"/>
      <c r="Q27" s="1278"/>
      <c r="R27" s="1278"/>
      <c r="S27" s="1278"/>
      <c r="T27" s="1278"/>
      <c r="U27" s="1278"/>
      <c r="V27" s="1278"/>
      <c r="W27" s="1278"/>
      <c r="X27" s="1278"/>
      <c r="Y27" s="1278"/>
      <c r="Z27" s="1278"/>
      <c r="AA27" s="1278"/>
      <c r="AB27" s="1278"/>
      <c r="AC27" s="1278"/>
      <c r="AD27" s="1278"/>
      <c r="AE27" s="1278"/>
      <c r="AF27" s="1279"/>
    </row>
    <row r="28" spans="2:32" s="318" customFormat="1" x14ac:dyDescent="0.2">
      <c r="B28" s="1270" t="s">
        <v>229</v>
      </c>
      <c r="C28" s="1271"/>
      <c r="D28" s="1271"/>
      <c r="E28" s="1271"/>
      <c r="F28" s="1271"/>
      <c r="G28" s="1271"/>
      <c r="H28" s="1271"/>
      <c r="I28" s="1271"/>
      <c r="J28" s="1271"/>
      <c r="K28" s="1271"/>
      <c r="L28" s="1272"/>
      <c r="M28" s="323"/>
      <c r="N28" s="324" t="s">
        <v>216</v>
      </c>
      <c r="O28" s="1277"/>
      <c r="P28" s="1278"/>
      <c r="Q28" s="1278"/>
      <c r="R28" s="1278"/>
      <c r="S28" s="1278"/>
      <c r="T28" s="1278"/>
      <c r="U28" s="1278"/>
      <c r="V28" s="1278"/>
      <c r="W28" s="1278"/>
      <c r="X28" s="1278"/>
      <c r="Y28" s="1278"/>
      <c r="Z28" s="1278"/>
      <c r="AA28" s="1278"/>
      <c r="AB28" s="1278"/>
      <c r="AC28" s="1278"/>
      <c r="AD28" s="1278"/>
      <c r="AE28" s="1278"/>
      <c r="AF28" s="1279"/>
    </row>
    <row r="29" spans="2:32" s="318" customFormat="1" x14ac:dyDescent="0.2">
      <c r="B29" s="1290"/>
      <c r="C29" s="1291"/>
      <c r="D29" s="1291"/>
      <c r="E29" s="1291"/>
      <c r="F29" s="1291"/>
      <c r="G29" s="1291"/>
      <c r="H29" s="1291"/>
      <c r="I29" s="1291"/>
      <c r="J29" s="1291"/>
      <c r="K29" s="1291"/>
      <c r="L29" s="1292"/>
      <c r="M29" s="323"/>
      <c r="N29" s="324" t="s">
        <v>216</v>
      </c>
      <c r="O29" s="1277"/>
      <c r="P29" s="1278"/>
      <c r="Q29" s="1278"/>
      <c r="R29" s="1278"/>
      <c r="S29" s="1278"/>
      <c r="T29" s="1278"/>
      <c r="U29" s="1278"/>
      <c r="V29" s="1278"/>
      <c r="W29" s="1278"/>
      <c r="X29" s="1278"/>
      <c r="Y29" s="1278"/>
      <c r="Z29" s="1278"/>
      <c r="AA29" s="1278"/>
      <c r="AB29" s="1278"/>
      <c r="AC29" s="1278"/>
      <c r="AD29" s="1278"/>
      <c r="AE29" s="1278"/>
      <c r="AF29" s="1279"/>
    </row>
    <row r="30" spans="2:32" s="318" customFormat="1" x14ac:dyDescent="0.2">
      <c r="B30" s="1273"/>
      <c r="C30" s="1274"/>
      <c r="D30" s="1274"/>
      <c r="E30" s="1274"/>
      <c r="F30" s="1274"/>
      <c r="G30" s="1274"/>
      <c r="H30" s="1274"/>
      <c r="I30" s="1274"/>
      <c r="J30" s="1274"/>
      <c r="K30" s="1274"/>
      <c r="L30" s="1275"/>
      <c r="M30" s="323"/>
      <c r="N30" s="324" t="s">
        <v>216</v>
      </c>
      <c r="O30" s="1277"/>
      <c r="P30" s="1278"/>
      <c r="Q30" s="1278"/>
      <c r="R30" s="1278"/>
      <c r="S30" s="1278"/>
      <c r="T30" s="1278"/>
      <c r="U30" s="1278"/>
      <c r="V30" s="1278"/>
      <c r="W30" s="1278"/>
      <c r="X30" s="1278"/>
      <c r="Y30" s="1278"/>
      <c r="Z30" s="1278"/>
      <c r="AA30" s="1278"/>
      <c r="AB30" s="1278"/>
      <c r="AC30" s="1278"/>
      <c r="AD30" s="1278"/>
      <c r="AE30" s="1278"/>
      <c r="AF30" s="1279"/>
    </row>
    <row r="31" spans="2:32" s="318" customFormat="1" x14ac:dyDescent="0.2">
      <c r="B31" s="1270" t="s">
        <v>230</v>
      </c>
      <c r="C31" s="1271"/>
      <c r="D31" s="1271"/>
      <c r="E31" s="1271"/>
      <c r="F31" s="1271"/>
      <c r="G31" s="1271"/>
      <c r="H31" s="1271"/>
      <c r="I31" s="1271"/>
      <c r="J31" s="1271"/>
      <c r="K31" s="1271"/>
      <c r="L31" s="1272"/>
      <c r="M31" s="134"/>
      <c r="N31" s="322" t="s">
        <v>216</v>
      </c>
      <c r="O31" s="1277"/>
      <c r="P31" s="1278"/>
      <c r="Q31" s="1278"/>
      <c r="R31" s="1278"/>
      <c r="S31" s="1278"/>
      <c r="T31" s="1278"/>
      <c r="U31" s="1278"/>
      <c r="V31" s="1278"/>
      <c r="W31" s="1278"/>
      <c r="X31" s="1278"/>
      <c r="Y31" s="1278"/>
      <c r="Z31" s="1278"/>
      <c r="AA31" s="1278"/>
      <c r="AB31" s="1278"/>
      <c r="AC31" s="1278"/>
      <c r="AD31" s="1278"/>
      <c r="AE31" s="1278"/>
      <c r="AF31" s="1279"/>
    </row>
    <row r="32" spans="2:32" s="318" customFormat="1" x14ac:dyDescent="0.2">
      <c r="B32" s="1290"/>
      <c r="C32" s="1291"/>
      <c r="D32" s="1291"/>
      <c r="E32" s="1291"/>
      <c r="F32" s="1291"/>
      <c r="G32" s="1291"/>
      <c r="H32" s="1291"/>
      <c r="I32" s="1291"/>
      <c r="J32" s="1291"/>
      <c r="K32" s="1291"/>
      <c r="L32" s="1292"/>
      <c r="M32" s="134"/>
      <c r="N32" s="322" t="s">
        <v>216</v>
      </c>
      <c r="O32" s="1277"/>
      <c r="P32" s="1278"/>
      <c r="Q32" s="1278"/>
      <c r="R32" s="1278"/>
      <c r="S32" s="1278"/>
      <c r="T32" s="1278"/>
      <c r="U32" s="1278"/>
      <c r="V32" s="1278"/>
      <c r="W32" s="1278"/>
      <c r="X32" s="1278"/>
      <c r="Y32" s="1278"/>
      <c r="Z32" s="1278"/>
      <c r="AA32" s="1278"/>
      <c r="AB32" s="1278"/>
      <c r="AC32" s="1278"/>
      <c r="AD32" s="1278"/>
      <c r="AE32" s="1278"/>
      <c r="AF32" s="1279"/>
    </row>
    <row r="33" spans="1:32" s="318" customFormat="1" ht="17" thickBot="1" x14ac:dyDescent="0.25">
      <c r="B33" s="1293"/>
      <c r="C33" s="1294"/>
      <c r="D33" s="1294"/>
      <c r="E33" s="1294"/>
      <c r="F33" s="1294"/>
      <c r="G33" s="1294"/>
      <c r="H33" s="1294"/>
      <c r="I33" s="1294"/>
      <c r="J33" s="1294"/>
      <c r="K33" s="1294"/>
      <c r="L33" s="1295"/>
      <c r="M33" s="135"/>
      <c r="N33" s="329" t="s">
        <v>216</v>
      </c>
      <c r="O33" s="1296"/>
      <c r="P33" s="1297"/>
      <c r="Q33" s="1297"/>
      <c r="R33" s="1297"/>
      <c r="S33" s="1297"/>
      <c r="T33" s="1297"/>
      <c r="U33" s="1297"/>
      <c r="V33" s="1297"/>
      <c r="W33" s="1297"/>
      <c r="X33" s="1297"/>
      <c r="Y33" s="1297"/>
      <c r="Z33" s="1297"/>
      <c r="AA33" s="1297"/>
      <c r="AB33" s="1297"/>
      <c r="AC33" s="1297"/>
      <c r="AD33" s="1297"/>
      <c r="AE33" s="1297"/>
      <c r="AF33" s="1298"/>
    </row>
    <row r="34" spans="1:32" s="318" customFormat="1" ht="17" thickTop="1" x14ac:dyDescent="0.2">
      <c r="B34" s="1270" t="s">
        <v>123</v>
      </c>
      <c r="C34" s="1271"/>
      <c r="D34" s="1271"/>
      <c r="E34" s="1271"/>
      <c r="F34" s="1271"/>
      <c r="G34" s="1271"/>
      <c r="H34" s="1271"/>
      <c r="I34" s="1271"/>
      <c r="J34" s="1271"/>
      <c r="K34" s="1271"/>
      <c r="L34" s="1272"/>
      <c r="M34" s="136"/>
      <c r="N34" s="320" t="s">
        <v>216</v>
      </c>
      <c r="O34" s="1299"/>
      <c r="P34" s="1300"/>
      <c r="Q34" s="1300"/>
      <c r="R34" s="1300"/>
      <c r="S34" s="1300"/>
      <c r="T34" s="1300"/>
      <c r="U34" s="1300"/>
      <c r="V34" s="1300"/>
      <c r="W34" s="1300"/>
      <c r="X34" s="1300"/>
      <c r="Y34" s="1300"/>
      <c r="Z34" s="1300"/>
      <c r="AA34" s="1300"/>
      <c r="AB34" s="1300"/>
      <c r="AC34" s="1300"/>
      <c r="AD34" s="1300"/>
      <c r="AE34" s="1300"/>
      <c r="AF34" s="1301"/>
    </row>
    <row r="35" spans="1:32" s="318" customFormat="1" x14ac:dyDescent="0.2">
      <c r="B35" s="1290"/>
      <c r="C35" s="1291"/>
      <c r="D35" s="1291"/>
      <c r="E35" s="1291"/>
      <c r="F35" s="1291"/>
      <c r="G35" s="1291"/>
      <c r="H35" s="1291"/>
      <c r="I35" s="1291"/>
      <c r="J35" s="1291"/>
      <c r="K35" s="1291"/>
      <c r="L35" s="1292"/>
      <c r="M35" s="323"/>
      <c r="N35" s="322" t="s">
        <v>216</v>
      </c>
      <c r="O35" s="1277"/>
      <c r="P35" s="1278"/>
      <c r="Q35" s="1278"/>
      <c r="R35" s="1278"/>
      <c r="S35" s="1278"/>
      <c r="T35" s="1278"/>
      <c r="U35" s="1278"/>
      <c r="V35" s="1278"/>
      <c r="W35" s="1278"/>
      <c r="X35" s="1278"/>
      <c r="Y35" s="1278"/>
      <c r="Z35" s="1278"/>
      <c r="AA35" s="1278"/>
      <c r="AB35" s="1278"/>
      <c r="AC35" s="1278"/>
      <c r="AD35" s="1278"/>
      <c r="AE35" s="1278"/>
      <c r="AF35" s="1279"/>
    </row>
    <row r="36" spans="1:32" s="318" customFormat="1" x14ac:dyDescent="0.2">
      <c r="B36" s="1273"/>
      <c r="C36" s="1274"/>
      <c r="D36" s="1274"/>
      <c r="E36" s="1274"/>
      <c r="F36" s="1274"/>
      <c r="G36" s="1274"/>
      <c r="H36" s="1274"/>
      <c r="I36" s="1274"/>
      <c r="J36" s="1274"/>
      <c r="K36" s="1274"/>
      <c r="L36" s="1275"/>
      <c r="M36" s="315"/>
      <c r="N36" s="316" t="s">
        <v>216</v>
      </c>
      <c r="O36" s="1277"/>
      <c r="P36" s="1278"/>
      <c r="Q36" s="1278"/>
      <c r="R36" s="1278"/>
      <c r="S36" s="1278"/>
      <c r="T36" s="1278"/>
      <c r="U36" s="1278"/>
      <c r="V36" s="1278"/>
      <c r="W36" s="1278"/>
      <c r="X36" s="1278"/>
      <c r="Y36" s="1278"/>
      <c r="Z36" s="1278"/>
      <c r="AA36" s="1278"/>
      <c r="AB36" s="1278"/>
      <c r="AC36" s="1278"/>
      <c r="AD36" s="1278"/>
      <c r="AE36" s="1278"/>
      <c r="AF36" s="1279"/>
    </row>
    <row r="37" spans="1:32" s="318" customFormat="1" x14ac:dyDescent="0.2">
      <c r="B37" s="1270" t="s">
        <v>138</v>
      </c>
      <c r="C37" s="1271"/>
      <c r="D37" s="1271"/>
      <c r="E37" s="1271"/>
      <c r="F37" s="1271"/>
      <c r="G37" s="1271"/>
      <c r="H37" s="1271"/>
      <c r="I37" s="1271"/>
      <c r="J37" s="1271"/>
      <c r="K37" s="1271"/>
      <c r="L37" s="1272"/>
      <c r="M37" s="323"/>
      <c r="N37" s="324" t="s">
        <v>216</v>
      </c>
      <c r="O37" s="1277"/>
      <c r="P37" s="1278"/>
      <c r="Q37" s="1278"/>
      <c r="R37" s="1278"/>
      <c r="S37" s="1278"/>
      <c r="T37" s="1278"/>
      <c r="U37" s="1278"/>
      <c r="V37" s="1278"/>
      <c r="W37" s="1278"/>
      <c r="X37" s="1278"/>
      <c r="Y37" s="1278"/>
      <c r="Z37" s="1278"/>
      <c r="AA37" s="1278"/>
      <c r="AB37" s="1278"/>
      <c r="AC37" s="1278"/>
      <c r="AD37" s="1278"/>
      <c r="AE37" s="1278"/>
      <c r="AF37" s="1279"/>
    </row>
    <row r="38" spans="1:32" s="318" customFormat="1" x14ac:dyDescent="0.2">
      <c r="B38" s="1273"/>
      <c r="C38" s="1274"/>
      <c r="D38" s="1274"/>
      <c r="E38" s="1274"/>
      <c r="F38" s="1274"/>
      <c r="G38" s="1274"/>
      <c r="H38" s="1274"/>
      <c r="I38" s="1274"/>
      <c r="J38" s="1274"/>
      <c r="K38" s="1274"/>
      <c r="L38" s="1275"/>
      <c r="M38" s="323"/>
      <c r="N38" s="324" t="s">
        <v>216</v>
      </c>
      <c r="O38" s="1277"/>
      <c r="P38" s="1278"/>
      <c r="Q38" s="1278"/>
      <c r="R38" s="1278"/>
      <c r="S38" s="1278"/>
      <c r="T38" s="1278"/>
      <c r="U38" s="1278"/>
      <c r="V38" s="1278"/>
      <c r="W38" s="1278"/>
      <c r="X38" s="1278"/>
      <c r="Y38" s="1278"/>
      <c r="Z38" s="1278"/>
      <c r="AA38" s="1278"/>
      <c r="AB38" s="1278"/>
      <c r="AC38" s="1278"/>
      <c r="AD38" s="1278"/>
      <c r="AE38" s="1278"/>
      <c r="AF38" s="1279"/>
    </row>
    <row r="39" spans="1:32" s="318" customFormat="1" x14ac:dyDescent="0.2">
      <c r="A39" s="319"/>
      <c r="B39" s="1273"/>
      <c r="C39" s="1276"/>
      <c r="D39" s="1274"/>
      <c r="E39" s="1274"/>
      <c r="F39" s="1274"/>
      <c r="G39" s="1274"/>
      <c r="H39" s="1274"/>
      <c r="I39" s="1274"/>
      <c r="J39" s="1274"/>
      <c r="K39" s="1274"/>
      <c r="L39" s="1275"/>
      <c r="M39" s="136"/>
      <c r="N39" s="321" t="s">
        <v>216</v>
      </c>
      <c r="O39" s="1280"/>
      <c r="P39" s="1281"/>
      <c r="Q39" s="1281"/>
      <c r="R39" s="1281"/>
      <c r="S39" s="1281"/>
      <c r="T39" s="1281"/>
      <c r="U39" s="1281"/>
      <c r="V39" s="1281"/>
      <c r="W39" s="1281"/>
      <c r="X39" s="1281"/>
      <c r="Y39" s="1281"/>
      <c r="Z39" s="1281"/>
      <c r="AA39" s="1281"/>
      <c r="AB39" s="1281"/>
      <c r="AC39" s="1281"/>
      <c r="AD39" s="1281"/>
      <c r="AE39" s="1281"/>
      <c r="AF39" s="1282"/>
    </row>
    <row r="40" spans="1:32" s="318" customFormat="1" x14ac:dyDescent="0.2">
      <c r="B40" s="1283" t="s">
        <v>231</v>
      </c>
      <c r="C40" s="1271"/>
      <c r="D40" s="1271"/>
      <c r="E40" s="1271"/>
      <c r="F40" s="1271"/>
      <c r="G40" s="1271"/>
      <c r="H40" s="1271"/>
      <c r="I40" s="1271"/>
      <c r="J40" s="1271"/>
      <c r="K40" s="1271"/>
      <c r="L40" s="1272"/>
      <c r="M40" s="323"/>
      <c r="N40" s="324" t="s">
        <v>216</v>
      </c>
      <c r="O40" s="1277"/>
      <c r="P40" s="1278"/>
      <c r="Q40" s="1278"/>
      <c r="R40" s="1278"/>
      <c r="S40" s="1278"/>
      <c r="T40" s="1278"/>
      <c r="U40" s="1278"/>
      <c r="V40" s="1278"/>
      <c r="W40" s="1278"/>
      <c r="X40" s="1278"/>
      <c r="Y40" s="1278"/>
      <c r="Z40" s="1278"/>
      <c r="AA40" s="1278"/>
      <c r="AB40" s="1278"/>
      <c r="AC40" s="1278"/>
      <c r="AD40" s="1278"/>
      <c r="AE40" s="1278"/>
      <c r="AF40" s="1279"/>
    </row>
    <row r="41" spans="1:32" s="318" customFormat="1" x14ac:dyDescent="0.2">
      <c r="B41" s="1284"/>
      <c r="C41" s="1285"/>
      <c r="D41" s="1285"/>
      <c r="E41" s="1285"/>
      <c r="F41" s="1285"/>
      <c r="G41" s="1285"/>
      <c r="H41" s="1285"/>
      <c r="I41" s="1285"/>
      <c r="J41" s="1285"/>
      <c r="K41" s="1285"/>
      <c r="L41" s="1286"/>
      <c r="M41" s="323"/>
      <c r="N41" s="324" t="s">
        <v>216</v>
      </c>
      <c r="O41" s="1277"/>
      <c r="P41" s="1278"/>
      <c r="Q41" s="1278"/>
      <c r="R41" s="1278"/>
      <c r="S41" s="1278"/>
      <c r="T41" s="1278"/>
      <c r="U41" s="1278"/>
      <c r="V41" s="1278"/>
      <c r="W41" s="1278"/>
      <c r="X41" s="1278"/>
      <c r="Y41" s="1278"/>
      <c r="Z41" s="1278"/>
      <c r="AA41" s="1278"/>
      <c r="AB41" s="1278"/>
      <c r="AC41" s="1278"/>
      <c r="AD41" s="1278"/>
      <c r="AE41" s="1278"/>
      <c r="AF41" s="1279"/>
    </row>
    <row r="42" spans="1:32" s="318" customFormat="1" x14ac:dyDescent="0.2">
      <c r="B42" s="1287"/>
      <c r="C42" s="1288"/>
      <c r="D42" s="1288"/>
      <c r="E42" s="1288"/>
      <c r="F42" s="1288"/>
      <c r="G42" s="1288"/>
      <c r="H42" s="1288"/>
      <c r="I42" s="1288"/>
      <c r="J42" s="1288"/>
      <c r="K42" s="1288"/>
      <c r="L42" s="1289"/>
      <c r="M42" s="323"/>
      <c r="N42" s="324" t="s">
        <v>216</v>
      </c>
      <c r="O42" s="1277"/>
      <c r="P42" s="1278"/>
      <c r="Q42" s="1278"/>
      <c r="R42" s="1278"/>
      <c r="S42" s="1278"/>
      <c r="T42" s="1278"/>
      <c r="U42" s="1278"/>
      <c r="V42" s="1278"/>
      <c r="W42" s="1278"/>
      <c r="X42" s="1278"/>
      <c r="Y42" s="1278"/>
      <c r="Z42" s="1278"/>
      <c r="AA42" s="1278"/>
      <c r="AB42" s="1278"/>
      <c r="AC42" s="1278"/>
      <c r="AD42" s="1278"/>
      <c r="AE42" s="1278"/>
      <c r="AF42" s="1279"/>
    </row>
    <row r="44" spans="1:32" x14ac:dyDescent="0.2">
      <c r="B44" s="327" t="s">
        <v>232</v>
      </c>
    </row>
    <row r="45" spans="1:32" x14ac:dyDescent="0.2">
      <c r="B45" s="327" t="s">
        <v>233</v>
      </c>
    </row>
    <row r="47" spans="1:32" x14ac:dyDescent="0.2">
      <c r="A47" s="327" t="s">
        <v>234</v>
      </c>
      <c r="M47" s="137"/>
      <c r="N47" s="327" t="s">
        <v>145</v>
      </c>
      <c r="O47" s="1269"/>
      <c r="P47" s="1269"/>
      <c r="Q47" s="327" t="s">
        <v>217</v>
      </c>
      <c r="R47" s="1269"/>
      <c r="S47" s="1269"/>
      <c r="T47" s="327" t="s">
        <v>218</v>
      </c>
    </row>
    <row r="122" spans="3:7" x14ac:dyDescent="0.2">
      <c r="C122" s="328"/>
      <c r="D122" s="328"/>
      <c r="E122" s="328"/>
      <c r="F122" s="328"/>
      <c r="G122" s="328"/>
    </row>
    <row r="123" spans="3:7" x14ac:dyDescent="0.2">
      <c r="C123" s="326"/>
    </row>
  </sheetData>
  <mergeCells count="49">
    <mergeCell ref="B16:L18"/>
    <mergeCell ref="O16:AF16"/>
    <mergeCell ref="O17:AF17"/>
    <mergeCell ref="O18:AF18"/>
    <mergeCell ref="X4:Y4"/>
    <mergeCell ref="AA4:AB4"/>
    <mergeCell ref="AD4:AE4"/>
    <mergeCell ref="B5:G5"/>
    <mergeCell ref="H5:J5"/>
    <mergeCell ref="T7:AF7"/>
    <mergeCell ref="B9:AA9"/>
    <mergeCell ref="R13:V13"/>
    <mergeCell ref="B15:L15"/>
    <mergeCell ref="M15:N15"/>
    <mergeCell ref="O15:AF15"/>
    <mergeCell ref="B19:L21"/>
    <mergeCell ref="O19:AF19"/>
    <mergeCell ref="O20:AF20"/>
    <mergeCell ref="O21:AF21"/>
    <mergeCell ref="B22:L24"/>
    <mergeCell ref="O22:AF22"/>
    <mergeCell ref="O23:AF23"/>
    <mergeCell ref="O24:AF24"/>
    <mergeCell ref="B25:L27"/>
    <mergeCell ref="O25:AF25"/>
    <mergeCell ref="O26:AF26"/>
    <mergeCell ref="O27:AF27"/>
    <mergeCell ref="B28:L30"/>
    <mergeCell ref="O28:AF28"/>
    <mergeCell ref="O29:AF29"/>
    <mergeCell ref="O30:AF30"/>
    <mergeCell ref="B31:L33"/>
    <mergeCell ref="O31:AF31"/>
    <mergeCell ref="O32:AF32"/>
    <mergeCell ref="O33:AF33"/>
    <mergeCell ref="B34:L36"/>
    <mergeCell ref="O34:AF34"/>
    <mergeCell ref="O35:AF35"/>
    <mergeCell ref="O36:AF36"/>
    <mergeCell ref="O47:P47"/>
    <mergeCell ref="R47:S47"/>
    <mergeCell ref="B37:L39"/>
    <mergeCell ref="O37:AF37"/>
    <mergeCell ref="O38:AF38"/>
    <mergeCell ref="O39:AF39"/>
    <mergeCell ref="B40:L42"/>
    <mergeCell ref="O40:AF40"/>
    <mergeCell ref="O41:AF41"/>
    <mergeCell ref="O42:AF42"/>
  </mergeCells>
  <phoneticPr fontId="2"/>
  <pageMargins left="0.7" right="0.7" top="0.75" bottom="0.75" header="0.3" footer="0.3"/>
  <pageSetup paperSize="9"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K935"/>
  <sheetViews>
    <sheetView topLeftCell="A1048549" zoomScaleNormal="100" zoomScaleSheetLayoutView="100" workbookViewId="0">
      <selection activeCell="A1048576" sqref="A1048576"/>
    </sheetView>
  </sheetViews>
  <sheetFormatPr defaultColWidth="4" defaultRowHeight="14" x14ac:dyDescent="0.2"/>
  <cols>
    <col min="1" max="1" width="1.26953125" style="85" customWidth="1"/>
    <col min="2" max="34" width="3.453125" style="85" customWidth="1"/>
    <col min="35" max="16384" width="4" style="85"/>
  </cols>
  <sheetData>
    <row r="2" spans="1:37" x14ac:dyDescent="0.2">
      <c r="A2" s="85" t="s">
        <v>235</v>
      </c>
    </row>
    <row r="3" spans="1:37" ht="6.75" customHeight="1" x14ac:dyDescent="0.2"/>
    <row r="4" spans="1:37" x14ac:dyDescent="0.2">
      <c r="B4" s="85" t="s">
        <v>236</v>
      </c>
    </row>
    <row r="5" spans="1:37" ht="7.5" customHeight="1" x14ac:dyDescent="0.2"/>
    <row r="6" spans="1:37" s="86" customFormat="1" ht="24" customHeight="1" x14ac:dyDescent="0.2">
      <c r="F6" s="330" t="s">
        <v>237</v>
      </c>
      <c r="G6" s="331"/>
      <c r="H6" s="331"/>
      <c r="I6" s="331"/>
      <c r="J6" s="331"/>
      <c r="K6" s="331"/>
      <c r="L6" s="332"/>
      <c r="M6" s="1310"/>
      <c r="N6" s="1311"/>
      <c r="O6" s="1311"/>
      <c r="P6" s="1311"/>
      <c r="Q6" s="1311"/>
      <c r="R6" s="1311"/>
      <c r="S6" s="1311"/>
      <c r="T6" s="1311"/>
      <c r="U6" s="1311"/>
      <c r="V6" s="1311"/>
      <c r="W6" s="1311"/>
      <c r="X6" s="1311"/>
      <c r="Y6" s="1312"/>
      <c r="AA6" s="86" t="s">
        <v>238</v>
      </c>
    </row>
    <row r="7" spans="1:37" ht="21.75" customHeight="1" x14ac:dyDescent="0.2"/>
    <row r="8" spans="1:37" x14ac:dyDescent="0.2">
      <c r="B8" s="87"/>
      <c r="C8" s="88"/>
      <c r="D8" s="88"/>
      <c r="E8" s="88"/>
      <c r="F8" s="88"/>
      <c r="G8" s="88"/>
      <c r="H8" s="88"/>
      <c r="I8" s="88"/>
      <c r="J8" s="88"/>
      <c r="K8" s="88"/>
      <c r="L8" s="88"/>
      <c r="M8" s="88"/>
      <c r="N8" s="88"/>
      <c r="O8" s="88"/>
      <c r="P8" s="88"/>
      <c r="Q8" s="88"/>
      <c r="R8" s="88"/>
      <c r="S8" s="88"/>
      <c r="T8" s="88"/>
      <c r="U8" s="88"/>
      <c r="V8" s="88"/>
      <c r="W8" s="88"/>
      <c r="X8" s="88"/>
      <c r="Y8" s="88"/>
      <c r="Z8" s="88"/>
      <c r="AA8" s="88"/>
      <c r="AB8" s="88"/>
      <c r="AC8" s="88"/>
      <c r="AD8" s="88"/>
      <c r="AE8" s="88"/>
      <c r="AF8" s="88"/>
      <c r="AG8" s="88"/>
      <c r="AH8" s="88"/>
      <c r="AI8" s="88"/>
      <c r="AJ8" s="88"/>
      <c r="AK8" s="89"/>
    </row>
    <row r="9" spans="1:37" x14ac:dyDescent="0.2">
      <c r="B9" s="90"/>
      <c r="AK9" s="91"/>
    </row>
    <row r="10" spans="1:37" x14ac:dyDescent="0.2">
      <c r="B10" s="90"/>
      <c r="AK10" s="91"/>
    </row>
    <row r="11" spans="1:37" x14ac:dyDescent="0.2">
      <c r="B11" s="90"/>
      <c r="D11" s="87"/>
      <c r="E11" s="88"/>
      <c r="F11" s="88"/>
      <c r="G11" s="88"/>
      <c r="H11" s="88"/>
      <c r="I11" s="87"/>
      <c r="J11" s="88"/>
      <c r="K11" s="88"/>
      <c r="L11" s="89"/>
      <c r="M11" s="88"/>
      <c r="N11" s="88"/>
      <c r="O11" s="88"/>
      <c r="P11" s="89"/>
      <c r="Q11" s="87"/>
      <c r="R11" s="88"/>
      <c r="S11" s="88"/>
      <c r="T11" s="89"/>
      <c r="U11" s="87"/>
      <c r="V11" s="88"/>
      <c r="W11" s="88"/>
      <c r="X11" s="88"/>
      <c r="Y11" s="88"/>
      <c r="Z11" s="89"/>
      <c r="AA11" s="1313" t="s">
        <v>239</v>
      </c>
      <c r="AB11" s="1314"/>
      <c r="AC11" s="1314"/>
      <c r="AD11" s="1314"/>
      <c r="AE11" s="1314"/>
      <c r="AF11" s="1314"/>
      <c r="AG11" s="1314"/>
      <c r="AH11" s="1314"/>
      <c r="AI11" s="1315"/>
      <c r="AK11" s="91"/>
    </row>
    <row r="12" spans="1:37" x14ac:dyDescent="0.2">
      <c r="B12" s="90"/>
      <c r="D12" s="90"/>
      <c r="I12" s="90" t="s">
        <v>240</v>
      </c>
      <c r="L12" s="91"/>
      <c r="M12" s="85" t="s">
        <v>241</v>
      </c>
      <c r="P12" s="91"/>
      <c r="Q12" s="90" t="s">
        <v>242</v>
      </c>
      <c r="T12" s="91"/>
      <c r="U12" s="90" t="s">
        <v>243</v>
      </c>
      <c r="Y12" s="85" t="s">
        <v>244</v>
      </c>
      <c r="AA12" s="1316"/>
      <c r="AB12" s="1317"/>
      <c r="AC12" s="1317"/>
      <c r="AD12" s="1317"/>
      <c r="AE12" s="1317"/>
      <c r="AF12" s="1317"/>
      <c r="AG12" s="1317"/>
      <c r="AH12" s="1317"/>
      <c r="AI12" s="1318"/>
      <c r="AK12" s="91"/>
    </row>
    <row r="13" spans="1:37" ht="6.75" customHeight="1" x14ac:dyDescent="0.2">
      <c r="B13" s="90"/>
      <c r="D13" s="90"/>
      <c r="I13" s="90"/>
      <c r="L13" s="91"/>
      <c r="P13" s="91"/>
      <c r="Q13" s="90"/>
      <c r="T13" s="91"/>
      <c r="U13" s="90"/>
      <c r="Z13" s="91"/>
      <c r="AA13" s="92"/>
      <c r="AB13" s="333"/>
      <c r="AC13" s="333"/>
      <c r="AD13" s="333"/>
      <c r="AE13" s="1319" t="s">
        <v>245</v>
      </c>
      <c r="AF13" s="1319"/>
      <c r="AG13" s="1319"/>
      <c r="AH13" s="1319"/>
      <c r="AI13" s="93"/>
      <c r="AK13" s="91"/>
    </row>
    <row r="14" spans="1:37" x14ac:dyDescent="0.2">
      <c r="B14" s="90"/>
      <c r="D14" s="90"/>
      <c r="I14" s="90"/>
      <c r="K14" s="85" t="s">
        <v>244</v>
      </c>
      <c r="L14" s="91"/>
      <c r="O14" s="85" t="s">
        <v>244</v>
      </c>
      <c r="P14" s="91"/>
      <c r="Q14" s="90"/>
      <c r="S14" s="85" t="s">
        <v>244</v>
      </c>
      <c r="T14" s="91"/>
      <c r="U14" s="90" t="s">
        <v>246</v>
      </c>
      <c r="Z14" s="91"/>
      <c r="AA14" s="90"/>
      <c r="AE14" s="1320"/>
      <c r="AF14" s="1320"/>
      <c r="AG14" s="1320"/>
      <c r="AH14" s="1320"/>
      <c r="AI14" s="91"/>
      <c r="AK14" s="91"/>
    </row>
    <row r="15" spans="1:37" x14ac:dyDescent="0.2">
      <c r="B15" s="90"/>
      <c r="D15" s="90"/>
      <c r="I15" s="94"/>
      <c r="J15" s="95"/>
      <c r="K15" s="95"/>
      <c r="L15" s="96"/>
      <c r="M15" s="95"/>
      <c r="N15" s="95"/>
      <c r="O15" s="95"/>
      <c r="P15" s="96"/>
      <c r="Q15" s="94"/>
      <c r="R15" s="95"/>
      <c r="S15" s="95"/>
      <c r="T15" s="96"/>
      <c r="U15" s="94"/>
      <c r="V15" s="95"/>
      <c r="W15" s="95"/>
      <c r="X15" s="95"/>
      <c r="Y15" s="95"/>
      <c r="Z15" s="96"/>
      <c r="AE15" s="1320"/>
      <c r="AF15" s="1320"/>
      <c r="AG15" s="1320"/>
      <c r="AH15" s="1320"/>
      <c r="AK15" s="91"/>
    </row>
    <row r="16" spans="1:37" x14ac:dyDescent="0.2">
      <c r="B16" s="90"/>
      <c r="D16" s="90"/>
      <c r="L16" s="91"/>
      <c r="AE16" s="1320"/>
      <c r="AF16" s="1320"/>
      <c r="AG16" s="1320"/>
      <c r="AH16" s="1320"/>
      <c r="AK16" s="91"/>
    </row>
    <row r="17" spans="2:37" x14ac:dyDescent="0.2">
      <c r="B17" s="90"/>
      <c r="D17" s="90"/>
      <c r="L17" s="91"/>
      <c r="AE17" s="1320"/>
      <c r="AF17" s="1320"/>
      <c r="AG17" s="1320"/>
      <c r="AH17" s="1320"/>
      <c r="AI17" s="91"/>
      <c r="AK17" s="91"/>
    </row>
    <row r="18" spans="2:37" x14ac:dyDescent="0.2">
      <c r="B18" s="90"/>
      <c r="D18" s="90"/>
      <c r="L18" s="91"/>
      <c r="AE18" s="1321"/>
      <c r="AF18" s="1321"/>
      <c r="AG18" s="1321"/>
      <c r="AH18" s="1321"/>
      <c r="AI18" s="91"/>
      <c r="AK18" s="91"/>
    </row>
    <row r="19" spans="2:37" x14ac:dyDescent="0.2">
      <c r="B19" s="90"/>
      <c r="D19" s="90"/>
      <c r="L19" s="91"/>
      <c r="M19" s="88"/>
      <c r="N19" s="88"/>
      <c r="O19" s="88"/>
      <c r="P19" s="88"/>
      <c r="Q19" s="88"/>
      <c r="R19" s="88"/>
      <c r="S19" s="88"/>
      <c r="T19" s="88"/>
      <c r="U19" s="88"/>
      <c r="V19" s="88"/>
      <c r="W19" s="89"/>
      <c r="X19" s="87"/>
      <c r="Y19" s="88"/>
      <c r="Z19" s="89"/>
      <c r="AD19" s="87"/>
      <c r="AE19" s="88"/>
      <c r="AF19" s="88"/>
      <c r="AG19" s="88"/>
      <c r="AH19" s="88"/>
      <c r="AI19" s="89"/>
      <c r="AK19" s="91"/>
    </row>
    <row r="20" spans="2:37" x14ac:dyDescent="0.2">
      <c r="B20" s="90"/>
      <c r="D20" s="90"/>
      <c r="E20" s="85" t="s">
        <v>247</v>
      </c>
      <c r="J20" s="138" t="s">
        <v>244</v>
      </c>
      <c r="L20" s="91"/>
      <c r="W20" s="91"/>
      <c r="X20" s="90"/>
      <c r="Z20" s="91"/>
      <c r="AD20" s="90"/>
      <c r="AI20" s="91"/>
      <c r="AK20" s="91"/>
    </row>
    <row r="21" spans="2:37" ht="6.75" customHeight="1" x14ac:dyDescent="0.2">
      <c r="B21" s="90"/>
      <c r="D21" s="90"/>
      <c r="J21" s="138"/>
      <c r="L21" s="91"/>
      <c r="W21" s="91"/>
      <c r="X21" s="90"/>
      <c r="Z21" s="91"/>
      <c r="AD21" s="90"/>
      <c r="AI21" s="91"/>
      <c r="AK21" s="91"/>
    </row>
    <row r="22" spans="2:37" x14ac:dyDescent="0.2">
      <c r="B22" s="90"/>
      <c r="D22" s="90"/>
      <c r="E22" s="85" t="s">
        <v>248</v>
      </c>
      <c r="L22" s="91"/>
      <c r="W22" s="91"/>
      <c r="X22" s="90" t="s">
        <v>249</v>
      </c>
      <c r="Z22" s="91"/>
      <c r="AD22" s="90"/>
      <c r="AI22" s="91"/>
      <c r="AK22" s="91"/>
    </row>
    <row r="23" spans="2:37" x14ac:dyDescent="0.2">
      <c r="B23" s="90"/>
      <c r="D23" s="90"/>
      <c r="L23" s="91"/>
      <c r="O23" s="85" t="s">
        <v>250</v>
      </c>
      <c r="R23" s="138" t="s">
        <v>244</v>
      </c>
      <c r="W23" s="91"/>
      <c r="X23" s="90"/>
      <c r="Z23" s="91" t="s">
        <v>244</v>
      </c>
      <c r="AD23" s="90"/>
      <c r="AE23" s="85" t="s">
        <v>251</v>
      </c>
      <c r="AH23" s="138" t="s">
        <v>244</v>
      </c>
      <c r="AI23" s="91"/>
      <c r="AK23" s="91"/>
    </row>
    <row r="24" spans="2:37" x14ac:dyDescent="0.2">
      <c r="B24" s="90"/>
      <c r="D24" s="90"/>
      <c r="L24" s="91"/>
      <c r="W24" s="91"/>
      <c r="X24" s="90"/>
      <c r="Z24" s="91"/>
      <c r="AD24" s="90"/>
      <c r="AI24" s="91"/>
      <c r="AK24" s="91"/>
    </row>
    <row r="25" spans="2:37" ht="6.75" customHeight="1" x14ac:dyDescent="0.2">
      <c r="B25" s="90"/>
      <c r="D25" s="90"/>
      <c r="L25" s="91"/>
      <c r="W25" s="91"/>
      <c r="X25" s="90"/>
      <c r="Z25" s="91"/>
      <c r="AD25" s="90"/>
      <c r="AI25" s="91"/>
      <c r="AK25" s="91"/>
    </row>
    <row r="26" spans="2:37" x14ac:dyDescent="0.2">
      <c r="B26" s="90"/>
      <c r="D26" s="90"/>
      <c r="L26" s="91"/>
      <c r="W26" s="91"/>
      <c r="X26" s="90"/>
      <c r="Z26" s="91"/>
      <c r="AD26" s="90"/>
      <c r="AI26" s="91"/>
      <c r="AK26" s="91"/>
    </row>
    <row r="27" spans="2:37" x14ac:dyDescent="0.2">
      <c r="B27" s="90"/>
      <c r="D27" s="94"/>
      <c r="E27" s="95"/>
      <c r="F27" s="95"/>
      <c r="G27" s="95"/>
      <c r="H27" s="95"/>
      <c r="I27" s="95"/>
      <c r="J27" s="95"/>
      <c r="K27" s="95"/>
      <c r="L27" s="96"/>
      <c r="M27" s="95"/>
      <c r="N27" s="95"/>
      <c r="O27" s="95"/>
      <c r="P27" s="95"/>
      <c r="Q27" s="95"/>
      <c r="R27" s="95"/>
      <c r="S27" s="95"/>
      <c r="T27" s="95"/>
      <c r="U27" s="95"/>
      <c r="V27" s="95"/>
      <c r="W27" s="96"/>
      <c r="X27" s="94"/>
      <c r="Y27" s="95"/>
      <c r="Z27" s="96"/>
      <c r="AA27" s="95"/>
      <c r="AB27" s="95"/>
      <c r="AC27" s="95"/>
      <c r="AD27" s="94"/>
      <c r="AE27" s="95"/>
      <c r="AF27" s="95"/>
      <c r="AG27" s="95"/>
      <c r="AH27" s="95"/>
      <c r="AI27" s="96"/>
      <c r="AK27" s="91"/>
    </row>
    <row r="28" spans="2:37" x14ac:dyDescent="0.2">
      <c r="B28" s="90"/>
      <c r="AK28" s="91"/>
    </row>
    <row r="29" spans="2:37" x14ac:dyDescent="0.2">
      <c r="B29" s="90"/>
      <c r="AK29" s="91"/>
    </row>
    <row r="30" spans="2:37" x14ac:dyDescent="0.2">
      <c r="B30" s="94"/>
      <c r="C30" s="95"/>
      <c r="D30" s="95"/>
      <c r="E30" s="95"/>
      <c r="F30" s="95"/>
      <c r="G30" s="95"/>
      <c r="H30" s="95"/>
      <c r="I30" s="95"/>
      <c r="J30" s="95"/>
      <c r="K30" s="95"/>
      <c r="L30" s="95"/>
      <c r="M30" s="95"/>
      <c r="N30" s="95"/>
      <c r="O30" s="95"/>
      <c r="P30" s="95"/>
      <c r="Q30" s="95"/>
      <c r="R30" s="95"/>
      <c r="S30" s="95"/>
      <c r="T30" s="95"/>
      <c r="U30" s="95"/>
      <c r="V30" s="95"/>
      <c r="W30" s="95"/>
      <c r="X30" s="95"/>
      <c r="Y30" s="95"/>
      <c r="Z30" s="95"/>
      <c r="AA30" s="95"/>
      <c r="AB30" s="95"/>
      <c r="AC30" s="95"/>
      <c r="AD30" s="95"/>
      <c r="AE30" s="95"/>
      <c r="AF30" s="95"/>
      <c r="AG30" s="95"/>
      <c r="AH30" s="95"/>
      <c r="AI30" s="95"/>
      <c r="AJ30" s="95"/>
      <c r="AK30" s="96"/>
    </row>
    <row r="32" spans="2:37" s="139" customFormat="1" x14ac:dyDescent="0.2">
      <c r="B32" s="97" t="s">
        <v>252</v>
      </c>
    </row>
    <row r="33" spans="2:2" s="139" customFormat="1" x14ac:dyDescent="0.2">
      <c r="B33" s="97" t="s">
        <v>253</v>
      </c>
    </row>
    <row r="122" spans="1:1" x14ac:dyDescent="0.2">
      <c r="A122" s="95"/>
    </row>
    <row r="158" spans="1:1" x14ac:dyDescent="0.2">
      <c r="A158" s="94"/>
    </row>
    <row r="253" spans="1:1" x14ac:dyDescent="0.2">
      <c r="A253" s="94"/>
    </row>
    <row r="280" spans="1:1" x14ac:dyDescent="0.2">
      <c r="A280" s="95"/>
    </row>
    <row r="330" spans="1:1" x14ac:dyDescent="0.2">
      <c r="A330" s="94"/>
    </row>
    <row r="354" spans="1:1" x14ac:dyDescent="0.2">
      <c r="A354" s="95"/>
    </row>
    <row r="382" spans="1:1" x14ac:dyDescent="0.2">
      <c r="A382" s="95"/>
    </row>
    <row r="410" spans="1:1" x14ac:dyDescent="0.2">
      <c r="A410" s="95"/>
    </row>
    <row r="434" spans="1:1" x14ac:dyDescent="0.2">
      <c r="A434" s="95"/>
    </row>
    <row r="463" spans="1:1" x14ac:dyDescent="0.2">
      <c r="A463" s="95"/>
    </row>
    <row r="492" spans="1:1" x14ac:dyDescent="0.2">
      <c r="A492" s="95"/>
    </row>
    <row r="541" spans="1:1" x14ac:dyDescent="0.2">
      <c r="A541" s="94"/>
    </row>
    <row r="572" spans="1:1" x14ac:dyDescent="0.2">
      <c r="A572" s="94"/>
    </row>
    <row r="616" spans="1:1" x14ac:dyDescent="0.2">
      <c r="A616" s="94"/>
    </row>
    <row r="652" spans="1:1" x14ac:dyDescent="0.2">
      <c r="A652" s="95"/>
    </row>
    <row r="691" spans="1:1" x14ac:dyDescent="0.2">
      <c r="A691" s="94"/>
    </row>
    <row r="720" spans="1:1" x14ac:dyDescent="0.2">
      <c r="A720" s="94"/>
    </row>
    <row r="759" spans="1:1" x14ac:dyDescent="0.2">
      <c r="A759" s="94"/>
    </row>
    <row r="798" spans="1:1" x14ac:dyDescent="0.2">
      <c r="A798" s="94"/>
    </row>
    <row r="826" spans="1:1" x14ac:dyDescent="0.2">
      <c r="A826" s="94"/>
    </row>
    <row r="866" spans="1:1" x14ac:dyDescent="0.2">
      <c r="A866" s="94"/>
    </row>
    <row r="906" spans="1:1" x14ac:dyDescent="0.2">
      <c r="A906" s="94"/>
    </row>
    <row r="935" spans="1:1" x14ac:dyDescent="0.2">
      <c r="A935" s="94"/>
    </row>
  </sheetData>
  <mergeCells count="3">
    <mergeCell ref="M6:Y6"/>
    <mergeCell ref="AA11:AI12"/>
    <mergeCell ref="AE13:AH18"/>
  </mergeCells>
  <phoneticPr fontId="2"/>
  <pageMargins left="0.7" right="0.7" top="0.75" bottom="0.75" header="0.3" footer="0.3"/>
  <pageSetup paperSize="9" scale="6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AK79"/>
  <sheetViews>
    <sheetView zoomScaleNormal="100" zoomScaleSheetLayoutView="70" workbookViewId="0"/>
  </sheetViews>
  <sheetFormatPr defaultColWidth="9" defaultRowHeight="13" x14ac:dyDescent="0.2"/>
  <cols>
    <col min="1" max="1" width="1.453125" style="3" customWidth="1"/>
    <col min="2" max="2" width="10" style="3" customWidth="1"/>
    <col min="3" max="3" width="6.7265625" style="3" customWidth="1"/>
    <col min="4" max="4" width="10" style="3" customWidth="1"/>
    <col min="5" max="32" width="3.90625" style="3" customWidth="1"/>
    <col min="33" max="35" width="9" style="3"/>
    <col min="36" max="36" width="2.453125" style="3" customWidth="1"/>
    <col min="37" max="16384" width="9" style="3"/>
  </cols>
  <sheetData>
    <row r="2" spans="2:37" x14ac:dyDescent="0.2">
      <c r="B2" s="140" t="s">
        <v>254</v>
      </c>
    </row>
    <row r="3" spans="2:37" x14ac:dyDescent="0.2">
      <c r="B3" s="141"/>
    </row>
    <row r="4" spans="2:37" ht="13.5" customHeight="1" x14ac:dyDescent="0.2">
      <c r="B4" s="140" t="s">
        <v>255</v>
      </c>
      <c r="X4" s="142" t="s">
        <v>256</v>
      </c>
    </row>
    <row r="5" spans="2:37" ht="6.75" customHeight="1" x14ac:dyDescent="0.2">
      <c r="B5" s="140"/>
      <c r="W5" s="142"/>
      <c r="AJ5" s="143"/>
      <c r="AK5" s="143"/>
    </row>
    <row r="6" spans="2:37" ht="13.5" customHeight="1" x14ac:dyDescent="0.2">
      <c r="X6" s="140" t="s">
        <v>257</v>
      </c>
      <c r="AJ6" s="143"/>
      <c r="AK6" s="143"/>
    </row>
    <row r="7" spans="2:37" ht="6.75" customHeight="1" x14ac:dyDescent="0.2">
      <c r="W7" s="140"/>
      <c r="AJ7" s="143"/>
      <c r="AK7" s="143"/>
    </row>
    <row r="8" spans="2:37" ht="14.25" customHeight="1" x14ac:dyDescent="0.2">
      <c r="B8" s="140" t="s">
        <v>258</v>
      </c>
      <c r="AB8" s="140" t="s">
        <v>259</v>
      </c>
      <c r="AJ8" s="143"/>
      <c r="AK8" s="143"/>
    </row>
    <row r="9" spans="2:37" ht="14.25" customHeight="1" x14ac:dyDescent="0.2">
      <c r="B9" s="141"/>
      <c r="AJ9" s="143"/>
      <c r="AK9" s="143"/>
    </row>
    <row r="10" spans="2:37" ht="18" customHeight="1" x14ac:dyDescent="0.2">
      <c r="B10" s="1331" t="s">
        <v>260</v>
      </c>
      <c r="C10" s="1331" t="s">
        <v>261</v>
      </c>
      <c r="D10" s="1331" t="s">
        <v>262</v>
      </c>
      <c r="E10" s="1325" t="s">
        <v>263</v>
      </c>
      <c r="F10" s="1326"/>
      <c r="G10" s="1326"/>
      <c r="H10" s="1326"/>
      <c r="I10" s="1326"/>
      <c r="J10" s="1326"/>
      <c r="K10" s="1336"/>
      <c r="L10" s="1325" t="s">
        <v>264</v>
      </c>
      <c r="M10" s="1326"/>
      <c r="N10" s="1326"/>
      <c r="O10" s="1326"/>
      <c r="P10" s="1326"/>
      <c r="Q10" s="1326"/>
      <c r="R10" s="1336"/>
      <c r="S10" s="1325" t="s">
        <v>265</v>
      </c>
      <c r="T10" s="1326"/>
      <c r="U10" s="1326"/>
      <c r="V10" s="1326"/>
      <c r="W10" s="1326"/>
      <c r="X10" s="1326"/>
      <c r="Y10" s="1336"/>
      <c r="Z10" s="1325" t="s">
        <v>266</v>
      </c>
      <c r="AA10" s="1326"/>
      <c r="AB10" s="1326"/>
      <c r="AC10" s="1326"/>
      <c r="AD10" s="1326"/>
      <c r="AE10" s="1326"/>
      <c r="AF10" s="1327"/>
      <c r="AG10" s="1328" t="s">
        <v>267</v>
      </c>
      <c r="AH10" s="1331" t="s">
        <v>268</v>
      </c>
      <c r="AI10" s="1331" t="s">
        <v>269</v>
      </c>
      <c r="AJ10" s="143"/>
      <c r="AK10" s="143"/>
    </row>
    <row r="11" spans="2:37" ht="18" customHeight="1" x14ac:dyDescent="0.2">
      <c r="B11" s="1334"/>
      <c r="C11" s="1334"/>
      <c r="D11" s="1334"/>
      <c r="E11" s="384">
        <v>1</v>
      </c>
      <c r="F11" s="384">
        <v>2</v>
      </c>
      <c r="G11" s="384">
        <v>3</v>
      </c>
      <c r="H11" s="384">
        <v>4</v>
      </c>
      <c r="I11" s="384">
        <v>5</v>
      </c>
      <c r="J11" s="384">
        <v>6</v>
      </c>
      <c r="K11" s="384">
        <v>7</v>
      </c>
      <c r="L11" s="384">
        <v>8</v>
      </c>
      <c r="M11" s="384">
        <v>9</v>
      </c>
      <c r="N11" s="384">
        <v>10</v>
      </c>
      <c r="O11" s="384">
        <v>11</v>
      </c>
      <c r="P11" s="384">
        <v>12</v>
      </c>
      <c r="Q11" s="384">
        <v>13</v>
      </c>
      <c r="R11" s="384">
        <v>14</v>
      </c>
      <c r="S11" s="384">
        <v>15</v>
      </c>
      <c r="T11" s="384">
        <v>16</v>
      </c>
      <c r="U11" s="384">
        <v>17</v>
      </c>
      <c r="V11" s="384">
        <v>18</v>
      </c>
      <c r="W11" s="384">
        <v>19</v>
      </c>
      <c r="X11" s="384">
        <v>20</v>
      </c>
      <c r="Y11" s="384">
        <v>21</v>
      </c>
      <c r="Z11" s="384">
        <v>22</v>
      </c>
      <c r="AA11" s="384">
        <v>23</v>
      </c>
      <c r="AB11" s="384">
        <v>24</v>
      </c>
      <c r="AC11" s="384">
        <v>25</v>
      </c>
      <c r="AD11" s="384">
        <v>26</v>
      </c>
      <c r="AE11" s="384">
        <v>27</v>
      </c>
      <c r="AF11" s="336">
        <v>28</v>
      </c>
      <c r="AG11" s="1329"/>
      <c r="AH11" s="1332"/>
      <c r="AI11" s="1332"/>
      <c r="AJ11" s="143"/>
      <c r="AK11" s="143"/>
    </row>
    <row r="12" spans="2:37" ht="18" customHeight="1" x14ac:dyDescent="0.2">
      <c r="B12" s="1335"/>
      <c r="C12" s="1335"/>
      <c r="D12" s="1335"/>
      <c r="E12" s="384" t="s">
        <v>270</v>
      </c>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5"/>
      <c r="AG12" s="1330"/>
      <c r="AH12" s="1333"/>
      <c r="AI12" s="1333"/>
      <c r="AJ12" s="143"/>
      <c r="AK12" s="143"/>
    </row>
    <row r="13" spans="2:37" ht="18" customHeight="1" x14ac:dyDescent="0.2">
      <c r="B13" s="1323" t="s">
        <v>271</v>
      </c>
      <c r="C13" s="1323"/>
      <c r="D13" s="1323"/>
      <c r="E13" s="335" t="s">
        <v>272</v>
      </c>
      <c r="F13" s="335" t="s">
        <v>272</v>
      </c>
      <c r="G13" s="335" t="s">
        <v>273</v>
      </c>
      <c r="H13" s="335" t="s">
        <v>274</v>
      </c>
      <c r="I13" s="335" t="s">
        <v>275</v>
      </c>
      <c r="J13" s="335" t="s">
        <v>272</v>
      </c>
      <c r="K13" s="335" t="s">
        <v>275</v>
      </c>
      <c r="L13" s="146"/>
      <c r="M13" s="146"/>
      <c r="N13" s="146"/>
      <c r="O13" s="146"/>
      <c r="P13" s="146"/>
      <c r="Q13" s="146"/>
      <c r="R13" s="146"/>
      <c r="S13" s="146"/>
      <c r="T13" s="146"/>
      <c r="U13" s="146"/>
      <c r="V13" s="146"/>
      <c r="W13" s="146"/>
      <c r="X13" s="146"/>
      <c r="Y13" s="146"/>
      <c r="Z13" s="146"/>
      <c r="AA13" s="146"/>
      <c r="AB13" s="146"/>
      <c r="AC13" s="146"/>
      <c r="AD13" s="146"/>
      <c r="AE13" s="146"/>
      <c r="AF13" s="147"/>
      <c r="AG13" s="148"/>
      <c r="AH13" s="149"/>
      <c r="AI13" s="149"/>
    </row>
    <row r="14" spans="2:37" ht="18" customHeight="1" x14ac:dyDescent="0.2">
      <c r="B14" s="1323" t="s">
        <v>276</v>
      </c>
      <c r="C14" s="1323"/>
      <c r="D14" s="1323"/>
      <c r="E14" s="335" t="s">
        <v>277</v>
      </c>
      <c r="F14" s="335" t="s">
        <v>277</v>
      </c>
      <c r="G14" s="335" t="s">
        <v>277</v>
      </c>
      <c r="H14" s="335" t="s">
        <v>278</v>
      </c>
      <c r="I14" s="335" t="s">
        <v>278</v>
      </c>
      <c r="J14" s="335" t="s">
        <v>279</v>
      </c>
      <c r="K14" s="335" t="s">
        <v>279</v>
      </c>
      <c r="L14" s="146"/>
      <c r="M14" s="146"/>
      <c r="N14" s="146"/>
      <c r="O14" s="146"/>
      <c r="P14" s="146"/>
      <c r="Q14" s="146"/>
      <c r="R14" s="146"/>
      <c r="S14" s="146"/>
      <c r="T14" s="146"/>
      <c r="U14" s="146"/>
      <c r="V14" s="146"/>
      <c r="W14" s="146"/>
      <c r="X14" s="146"/>
      <c r="Y14" s="146"/>
      <c r="Z14" s="146"/>
      <c r="AA14" s="146"/>
      <c r="AB14" s="146"/>
      <c r="AC14" s="146"/>
      <c r="AD14" s="146"/>
      <c r="AE14" s="146"/>
      <c r="AF14" s="147"/>
      <c r="AG14" s="148"/>
      <c r="AH14" s="149"/>
      <c r="AI14" s="149"/>
    </row>
    <row r="15" spans="2:37" ht="18" customHeight="1" x14ac:dyDescent="0.2">
      <c r="B15" s="149"/>
      <c r="C15" s="149"/>
      <c r="D15" s="149"/>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150"/>
      <c r="AG15" s="148"/>
      <c r="AH15" s="149"/>
      <c r="AI15" s="149"/>
    </row>
    <row r="16" spans="2:37" ht="18" customHeight="1" x14ac:dyDescent="0.2">
      <c r="B16" s="149"/>
      <c r="C16" s="149"/>
      <c r="D16" s="149"/>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150"/>
      <c r="AG16" s="148"/>
      <c r="AH16" s="149"/>
      <c r="AI16" s="149"/>
    </row>
    <row r="17" spans="2:37" ht="18" customHeight="1" x14ac:dyDescent="0.2">
      <c r="B17" s="149"/>
      <c r="C17" s="149"/>
      <c r="D17" s="149"/>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150"/>
      <c r="AG17" s="148"/>
      <c r="AH17" s="149"/>
      <c r="AI17" s="149"/>
    </row>
    <row r="18" spans="2:37" ht="18" customHeight="1" x14ac:dyDescent="0.2">
      <c r="B18" s="149"/>
      <c r="C18" s="149"/>
      <c r="D18" s="149"/>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150"/>
      <c r="AG18" s="148"/>
      <c r="AH18" s="149"/>
      <c r="AI18" s="149"/>
    </row>
    <row r="19" spans="2:37" ht="18" customHeight="1" x14ac:dyDescent="0.2">
      <c r="B19" s="149"/>
      <c r="C19" s="149"/>
      <c r="D19" s="149"/>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150"/>
      <c r="AG19" s="148"/>
      <c r="AH19" s="149"/>
      <c r="AI19" s="149"/>
    </row>
    <row r="20" spans="2:37" ht="18" customHeight="1" x14ac:dyDescent="0.2">
      <c r="B20" s="149"/>
      <c r="C20" s="149"/>
      <c r="D20" s="149"/>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150"/>
      <c r="AG20" s="148"/>
      <c r="AH20" s="149"/>
      <c r="AI20" s="149"/>
    </row>
    <row r="21" spans="2:37" ht="18" customHeight="1" x14ac:dyDescent="0.2">
      <c r="B21" s="149"/>
      <c r="C21" s="149"/>
      <c r="D21" s="149"/>
      <c r="E21" s="335"/>
      <c r="F21" s="335"/>
      <c r="G21" s="335"/>
      <c r="H21" s="335"/>
      <c r="I21" s="335"/>
      <c r="J21" s="335"/>
      <c r="K21" s="335"/>
      <c r="L21" s="335"/>
      <c r="M21" s="335"/>
      <c r="N21" s="335"/>
      <c r="O21" s="335"/>
      <c r="P21" s="335"/>
      <c r="Q21" s="335"/>
      <c r="R21" s="335"/>
      <c r="S21" s="335"/>
      <c r="T21" s="335"/>
      <c r="U21" s="335"/>
      <c r="V21" s="335"/>
      <c r="W21" s="335"/>
      <c r="X21" s="335"/>
      <c r="Y21" s="335"/>
      <c r="Z21" s="335"/>
      <c r="AA21" s="335"/>
      <c r="AB21" s="335"/>
      <c r="AC21" s="335"/>
      <c r="AD21" s="335"/>
      <c r="AE21" s="335"/>
      <c r="AF21" s="150"/>
      <c r="AG21" s="148"/>
      <c r="AH21" s="149"/>
      <c r="AI21" s="149"/>
    </row>
    <row r="22" spans="2:37" ht="18" customHeight="1" x14ac:dyDescent="0.2">
      <c r="B22" s="149"/>
      <c r="C22" s="149"/>
      <c r="D22" s="149"/>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148"/>
      <c r="AH22" s="149"/>
      <c r="AI22" s="149"/>
    </row>
    <row r="23" spans="2:37" ht="18" customHeight="1" x14ac:dyDescent="0.2">
      <c r="B23" s="149"/>
      <c r="C23" s="149"/>
      <c r="D23" s="149"/>
      <c r="E23" s="335"/>
      <c r="F23" s="335"/>
      <c r="G23" s="335"/>
      <c r="H23" s="335"/>
      <c r="I23" s="335"/>
      <c r="J23" s="335"/>
      <c r="K23" s="335"/>
      <c r="L23" s="335"/>
      <c r="M23" s="335"/>
      <c r="N23" s="335"/>
      <c r="O23" s="335"/>
      <c r="P23" s="335"/>
      <c r="Q23" s="335"/>
      <c r="R23" s="335"/>
      <c r="S23" s="335"/>
      <c r="T23" s="335"/>
      <c r="U23" s="335"/>
      <c r="V23" s="335"/>
      <c r="W23" s="335"/>
      <c r="X23" s="335"/>
      <c r="Y23" s="335"/>
      <c r="Z23" s="335"/>
      <c r="AA23" s="335"/>
      <c r="AB23" s="335"/>
      <c r="AC23" s="335"/>
      <c r="AD23" s="335"/>
      <c r="AE23" s="335"/>
      <c r="AF23" s="335"/>
      <c r="AG23" s="148"/>
      <c r="AH23" s="149"/>
      <c r="AI23" s="149"/>
    </row>
    <row r="24" spans="2:37" ht="18" customHeight="1" thickBot="1" x14ac:dyDescent="0.25">
      <c r="B24" s="151"/>
      <c r="D24" s="151"/>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148"/>
      <c r="AH24" s="149"/>
      <c r="AI24" s="149"/>
    </row>
    <row r="25" spans="2:37" ht="18" customHeight="1" thickTop="1" x14ac:dyDescent="0.2">
      <c r="B25" s="1322" t="s">
        <v>280</v>
      </c>
      <c r="C25" s="1324" t="s">
        <v>281</v>
      </c>
      <c r="D25" s="1324"/>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I25" s="58"/>
    </row>
    <row r="26" spans="2:37" ht="30" customHeight="1" x14ac:dyDescent="0.2">
      <c r="B26" s="1323"/>
      <c r="C26" s="1323" t="s">
        <v>282</v>
      </c>
      <c r="D26" s="1323"/>
      <c r="E26" s="152"/>
      <c r="F26" s="152"/>
      <c r="G26" s="152"/>
      <c r="H26" s="152"/>
      <c r="I26" s="152"/>
      <c r="J26" s="152"/>
      <c r="K26" s="152"/>
      <c r="L26" s="152"/>
      <c r="M26" s="152"/>
      <c r="N26" s="152"/>
      <c r="O26" s="152"/>
      <c r="P26" s="152"/>
      <c r="Q26" s="152"/>
      <c r="R26" s="152"/>
      <c r="S26" s="152"/>
      <c r="T26" s="152"/>
      <c r="U26" s="152"/>
      <c r="V26" s="152"/>
      <c r="W26" s="152"/>
      <c r="X26" s="152"/>
      <c r="Y26" s="152"/>
      <c r="Z26" s="152"/>
      <c r="AA26" s="152"/>
      <c r="AB26" s="152"/>
      <c r="AC26" s="152"/>
      <c r="AD26" s="152"/>
      <c r="AE26" s="152"/>
      <c r="AF26" s="152"/>
      <c r="AI26" s="128"/>
    </row>
    <row r="27" spans="2:37" ht="8.25" customHeight="1" x14ac:dyDescent="0.2">
      <c r="B27" s="153"/>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c r="AA27" s="154"/>
      <c r="AB27" s="154"/>
      <c r="AC27" s="154"/>
      <c r="AD27" s="154"/>
      <c r="AE27" s="154"/>
      <c r="AF27" s="154"/>
      <c r="AI27" s="128"/>
    </row>
    <row r="28" spans="2:37" x14ac:dyDescent="0.2">
      <c r="B28" s="155" t="s">
        <v>283</v>
      </c>
      <c r="E28" s="156"/>
      <c r="AI28" s="157"/>
      <c r="AJ28" s="158"/>
      <c r="AK28" s="158"/>
    </row>
    <row r="29" spans="2:37" ht="6" customHeight="1" x14ac:dyDescent="0.2">
      <c r="B29" s="155"/>
      <c r="AI29" s="128"/>
    </row>
    <row r="30" spans="2:37" x14ac:dyDescent="0.2">
      <c r="B30" s="155" t="s">
        <v>284</v>
      </c>
      <c r="AI30" s="128"/>
    </row>
    <row r="31" spans="2:37" x14ac:dyDescent="0.2">
      <c r="B31" s="155" t="s">
        <v>285</v>
      </c>
      <c r="AI31" s="128"/>
    </row>
    <row r="32" spans="2:37" ht="6.75" customHeight="1" x14ac:dyDescent="0.2">
      <c r="B32" s="155"/>
      <c r="AI32" s="128"/>
    </row>
    <row r="33" spans="2:35" x14ac:dyDescent="0.2">
      <c r="B33" s="155" t="s">
        <v>286</v>
      </c>
      <c r="AI33" s="128"/>
    </row>
    <row r="34" spans="2:35" x14ac:dyDescent="0.2">
      <c r="B34" s="155" t="s">
        <v>285</v>
      </c>
      <c r="AI34" s="128"/>
    </row>
    <row r="35" spans="2:35" ht="6.75" customHeight="1" x14ac:dyDescent="0.2">
      <c r="B35" s="155"/>
      <c r="AI35" s="128"/>
    </row>
    <row r="36" spans="2:35" x14ac:dyDescent="0.2">
      <c r="B36" s="155" t="s">
        <v>287</v>
      </c>
      <c r="AI36" s="128"/>
    </row>
    <row r="37" spans="2:35" x14ac:dyDescent="0.2">
      <c r="B37" s="155" t="s">
        <v>285</v>
      </c>
      <c r="AI37" s="128"/>
    </row>
    <row r="38" spans="2:35" ht="6" customHeight="1" x14ac:dyDescent="0.2">
      <c r="B38" s="159"/>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60"/>
    </row>
    <row r="39" spans="2:35" ht="6" customHeight="1" x14ac:dyDescent="0.2">
      <c r="B39" s="140"/>
      <c r="C39" s="57"/>
    </row>
    <row r="40" spans="2:35" ht="6.75" customHeight="1" x14ac:dyDescent="0.2">
      <c r="B40" s="140"/>
    </row>
    <row r="41" spans="2:35" x14ac:dyDescent="0.2">
      <c r="B41" s="277" t="s">
        <v>288</v>
      </c>
    </row>
    <row r="42" spans="2:35" x14ac:dyDescent="0.2">
      <c r="B42" s="277" t="s">
        <v>289</v>
      </c>
    </row>
    <row r="43" spans="2:35" x14ac:dyDescent="0.2">
      <c r="B43" s="277" t="s">
        <v>290</v>
      </c>
    </row>
    <row r="44" spans="2:35" x14ac:dyDescent="0.2">
      <c r="B44" s="277" t="s">
        <v>291</v>
      </c>
    </row>
    <row r="45" spans="2:35" x14ac:dyDescent="0.2">
      <c r="B45" s="277" t="s">
        <v>292</v>
      </c>
    </row>
    <row r="46" spans="2:35" x14ac:dyDescent="0.2">
      <c r="B46" s="277" t="s">
        <v>293</v>
      </c>
    </row>
    <row r="47" spans="2:35" x14ac:dyDescent="0.2">
      <c r="B47" s="277" t="s">
        <v>294</v>
      </c>
    </row>
    <row r="48" spans="2:35" x14ac:dyDescent="0.2">
      <c r="B48" s="277" t="s">
        <v>295</v>
      </c>
    </row>
    <row r="49" spans="2:2" x14ac:dyDescent="0.2">
      <c r="B49" s="277" t="s">
        <v>296</v>
      </c>
    </row>
    <row r="50" spans="2:2" x14ac:dyDescent="0.2">
      <c r="B50" s="277" t="s">
        <v>297</v>
      </c>
    </row>
    <row r="51" spans="2:2" ht="14" x14ac:dyDescent="0.2">
      <c r="B51" s="160" t="s">
        <v>298</v>
      </c>
    </row>
    <row r="52" spans="2:2" x14ac:dyDescent="0.2">
      <c r="B52" s="277" t="s">
        <v>299</v>
      </c>
    </row>
    <row r="53" spans="2:2" x14ac:dyDescent="0.2">
      <c r="B53" s="277" t="s">
        <v>300</v>
      </c>
    </row>
    <row r="54" spans="2:2" x14ac:dyDescent="0.2">
      <c r="B54" s="277" t="s">
        <v>301</v>
      </c>
    </row>
    <row r="55" spans="2:2" x14ac:dyDescent="0.2">
      <c r="B55" s="277" t="s">
        <v>302</v>
      </c>
    </row>
    <row r="56" spans="2:2" x14ac:dyDescent="0.2">
      <c r="B56" s="277" t="s">
        <v>303</v>
      </c>
    </row>
    <row r="57" spans="2:2" x14ac:dyDescent="0.2">
      <c r="B57" s="277" t="s">
        <v>304</v>
      </c>
    </row>
    <row r="58" spans="2:2" x14ac:dyDescent="0.2">
      <c r="B58" s="277" t="s">
        <v>305</v>
      </c>
    </row>
    <row r="59" spans="2:2" x14ac:dyDescent="0.2">
      <c r="B59" s="277" t="s">
        <v>306</v>
      </c>
    </row>
    <row r="60" spans="2:2" x14ac:dyDescent="0.2">
      <c r="B60" s="277" t="s">
        <v>307</v>
      </c>
    </row>
    <row r="61" spans="2:2" x14ac:dyDescent="0.2">
      <c r="B61" s="277" t="s">
        <v>308</v>
      </c>
    </row>
    <row r="62" spans="2:2" x14ac:dyDescent="0.2">
      <c r="B62" s="277"/>
    </row>
    <row r="63" spans="2:2" x14ac:dyDescent="0.2">
      <c r="B63" s="277"/>
    </row>
    <row r="64" spans="2:2" x14ac:dyDescent="0.2">
      <c r="B64" s="277"/>
    </row>
    <row r="65" spans="2:2" x14ac:dyDescent="0.2">
      <c r="B65" s="277"/>
    </row>
    <row r="66" spans="2:2" x14ac:dyDescent="0.2">
      <c r="B66" s="277"/>
    </row>
    <row r="67" spans="2:2" x14ac:dyDescent="0.2">
      <c r="B67" s="277"/>
    </row>
    <row r="68" spans="2:2" x14ac:dyDescent="0.2">
      <c r="B68" s="277"/>
    </row>
    <row r="69" spans="2:2" x14ac:dyDescent="0.2">
      <c r="B69" s="277"/>
    </row>
    <row r="70" spans="2:2" x14ac:dyDescent="0.2">
      <c r="B70" s="277"/>
    </row>
    <row r="71" spans="2:2" x14ac:dyDescent="0.2">
      <c r="B71" s="277"/>
    </row>
    <row r="72" spans="2:2" x14ac:dyDescent="0.2">
      <c r="B72" s="277"/>
    </row>
    <row r="73" spans="2:2" x14ac:dyDescent="0.2">
      <c r="B73" s="277"/>
    </row>
    <row r="74" spans="2:2" x14ac:dyDescent="0.2">
      <c r="B74" s="277"/>
    </row>
    <row r="75" spans="2:2" x14ac:dyDescent="0.2">
      <c r="B75" s="277"/>
    </row>
    <row r="76" spans="2:2" x14ac:dyDescent="0.2">
      <c r="B76" s="277"/>
    </row>
    <row r="77" spans="2:2" x14ac:dyDescent="0.2">
      <c r="B77" s="277"/>
    </row>
    <row r="78" spans="2:2" x14ac:dyDescent="0.2">
      <c r="B78" s="277"/>
    </row>
    <row r="79" spans="2:2" x14ac:dyDescent="0.2">
      <c r="B79" s="277"/>
    </row>
  </sheetData>
  <mergeCells count="15">
    <mergeCell ref="AH10:AH12"/>
    <mergeCell ref="AI10:AI12"/>
    <mergeCell ref="B13:D13"/>
    <mergeCell ref="B14:D14"/>
    <mergeCell ref="B10:B12"/>
    <mergeCell ref="C10:C12"/>
    <mergeCell ref="D10:D12"/>
    <mergeCell ref="E10:K10"/>
    <mergeCell ref="L10:R10"/>
    <mergeCell ref="S10:Y10"/>
    <mergeCell ref="B25:B26"/>
    <mergeCell ref="C25:D25"/>
    <mergeCell ref="C26:D26"/>
    <mergeCell ref="Z10:AF10"/>
    <mergeCell ref="AG10:AG12"/>
  </mergeCells>
  <phoneticPr fontId="2"/>
  <pageMargins left="0.7" right="0.7" top="0.75" bottom="0.75" header="0.3" footer="0.3"/>
  <pageSetup paperSize="9"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969"/>
  <sheetViews>
    <sheetView zoomScaleNormal="100" zoomScaleSheetLayoutView="55" workbookViewId="0"/>
  </sheetViews>
  <sheetFormatPr defaultColWidth="9" defaultRowHeight="13" x14ac:dyDescent="0.2"/>
  <cols>
    <col min="1" max="1" width="1.6328125" style="99" customWidth="1"/>
    <col min="2" max="2" width="9.6328125" style="99" customWidth="1"/>
    <col min="3" max="3" width="8.6328125" style="99" customWidth="1"/>
    <col min="4" max="4" width="5.6328125" style="99" customWidth="1"/>
    <col min="5" max="6" width="15.6328125" style="99" customWidth="1"/>
    <col min="7" max="7" width="5.6328125" style="99" customWidth="1"/>
    <col min="8" max="8" width="16.6328125" style="99" customWidth="1"/>
    <col min="9" max="9" width="5.6328125" style="99" customWidth="1"/>
    <col min="10" max="10" width="15.6328125" style="99" customWidth="1"/>
    <col min="11" max="11" width="5.6328125" style="99" customWidth="1"/>
    <col min="12" max="12" width="3.08984375" style="99" customWidth="1"/>
    <col min="13" max="18" width="4.6328125" style="99" customWidth="1"/>
    <col min="19" max="19" width="1.6328125" style="99" customWidth="1"/>
    <col min="20" max="21" width="9" style="99"/>
    <col min="22" max="22" width="18.453125" style="99" bestFit="1" customWidth="1"/>
    <col min="23" max="23" width="29.90625" style="99" bestFit="1" customWidth="1"/>
    <col min="24" max="24" width="30.36328125" style="99" bestFit="1" customWidth="1"/>
    <col min="25" max="16384" width="9" style="99"/>
  </cols>
  <sheetData>
    <row r="1" spans="2:24" x14ac:dyDescent="0.2">
      <c r="B1" s="99" t="s">
        <v>309</v>
      </c>
      <c r="K1" s="100" t="s">
        <v>144</v>
      </c>
      <c r="L1" s="1377"/>
      <c r="M1" s="1377"/>
      <c r="N1" s="101" t="s">
        <v>145</v>
      </c>
      <c r="O1" s="338"/>
      <c r="P1" s="101" t="s">
        <v>146</v>
      </c>
      <c r="Q1" s="338"/>
      <c r="R1" s="101" t="s">
        <v>218</v>
      </c>
    </row>
    <row r="2" spans="2:24" ht="19" x14ac:dyDescent="0.2">
      <c r="B2" s="1378" t="s">
        <v>310</v>
      </c>
      <c r="C2" s="1378"/>
      <c r="D2" s="1378"/>
      <c r="E2" s="1378"/>
      <c r="F2" s="1378"/>
      <c r="G2" s="1378"/>
      <c r="H2" s="1378"/>
      <c r="I2" s="1378"/>
      <c r="J2" s="1378"/>
      <c r="K2" s="1378"/>
      <c r="L2" s="1378"/>
      <c r="M2" s="1378"/>
      <c r="N2" s="1378"/>
      <c r="O2" s="1378"/>
      <c r="P2" s="1378"/>
      <c r="Q2" s="1378"/>
      <c r="R2" s="1378"/>
    </row>
    <row r="3" spans="2:24" ht="7.5" customHeight="1" x14ac:dyDescent="0.2">
      <c r="B3" s="339"/>
      <c r="C3" s="339"/>
      <c r="D3" s="339"/>
      <c r="E3" s="339"/>
      <c r="F3" s="339"/>
      <c r="G3" s="339"/>
      <c r="H3" s="339"/>
      <c r="I3" s="339"/>
      <c r="J3" s="339"/>
      <c r="K3" s="339"/>
      <c r="L3" s="339"/>
      <c r="M3" s="339"/>
      <c r="N3" s="339"/>
      <c r="O3" s="339"/>
      <c r="P3" s="339"/>
      <c r="Q3" s="339"/>
      <c r="R3" s="339"/>
    </row>
    <row r="4" spans="2:24" ht="25" customHeight="1" x14ac:dyDescent="0.2">
      <c r="I4" s="100" t="s">
        <v>311</v>
      </c>
      <c r="J4" s="1379"/>
      <c r="K4" s="1379"/>
      <c r="L4" s="1379"/>
      <c r="M4" s="1379"/>
      <c r="N4" s="1379"/>
      <c r="O4" s="1379"/>
      <c r="P4" s="1379"/>
      <c r="Q4" s="1379"/>
      <c r="R4" s="1379"/>
    </row>
    <row r="5" spans="2:24" ht="25" customHeight="1" x14ac:dyDescent="0.2">
      <c r="I5" s="100" t="s">
        <v>223</v>
      </c>
      <c r="J5" s="1380"/>
      <c r="K5" s="1380"/>
      <c r="L5" s="1380"/>
      <c r="M5" s="1380"/>
      <c r="N5" s="1380"/>
      <c r="O5" s="1380"/>
      <c r="P5" s="1380"/>
      <c r="Q5" s="1380"/>
      <c r="R5" s="1380"/>
    </row>
    <row r="6" spans="2:24" ht="25" customHeight="1" x14ac:dyDescent="0.2">
      <c r="I6" s="100" t="s">
        <v>312</v>
      </c>
      <c r="J6" s="1380"/>
      <c r="K6" s="1380"/>
      <c r="L6" s="1380"/>
      <c r="M6" s="1380"/>
      <c r="N6" s="1380"/>
      <c r="O6" s="1380"/>
      <c r="P6" s="1380"/>
      <c r="Q6" s="1380"/>
      <c r="R6" s="1380"/>
    </row>
    <row r="7" spans="2:24" ht="9" customHeight="1" x14ac:dyDescent="0.2">
      <c r="I7" s="100"/>
      <c r="J7" s="125"/>
      <c r="K7" s="125"/>
      <c r="L7" s="125"/>
      <c r="M7" s="125"/>
      <c r="N7" s="125"/>
      <c r="O7" s="125"/>
      <c r="P7" s="125"/>
      <c r="Q7" s="125"/>
      <c r="R7" s="125"/>
    </row>
    <row r="8" spans="2:24" x14ac:dyDescent="0.2">
      <c r="B8" s="1381" t="s">
        <v>313</v>
      </c>
      <c r="C8" s="1381"/>
      <c r="D8" s="1381"/>
      <c r="E8" s="102"/>
      <c r="F8" s="1382" t="s">
        <v>314</v>
      </c>
      <c r="G8" s="1382"/>
      <c r="H8" s="1382"/>
      <c r="I8" s="1382"/>
    </row>
    <row r="9" spans="2:24" hidden="1" x14ac:dyDescent="0.2">
      <c r="E9" s="102"/>
      <c r="F9" s="1339" t="s">
        <v>315</v>
      </c>
      <c r="G9" s="1339"/>
      <c r="H9" s="1339"/>
      <c r="I9" s="1339"/>
    </row>
    <row r="10" spans="2:24" ht="9" customHeight="1" x14ac:dyDescent="0.2"/>
    <row r="11" spans="2:24" x14ac:dyDescent="0.2">
      <c r="B11" s="103" t="s">
        <v>316</v>
      </c>
      <c r="F11" s="1383" t="s">
        <v>317</v>
      </c>
      <c r="G11" s="1383"/>
      <c r="H11" s="1383"/>
      <c r="I11" s="1383"/>
      <c r="J11" s="100" t="s">
        <v>318</v>
      </c>
      <c r="K11" s="340"/>
    </row>
    <row r="12" spans="2:24" ht="9" customHeight="1" x14ac:dyDescent="0.2"/>
    <row r="13" spans="2:24" x14ac:dyDescent="0.2">
      <c r="B13" s="103" t="s">
        <v>319</v>
      </c>
    </row>
    <row r="14" spans="2:24" x14ac:dyDescent="0.2">
      <c r="B14" s="338" t="s">
        <v>10</v>
      </c>
      <c r="C14" s="1364" t="s">
        <v>320</v>
      </c>
      <c r="D14" s="1364"/>
      <c r="E14" s="1364"/>
      <c r="F14" s="1364"/>
      <c r="G14" s="1364"/>
      <c r="H14" s="1364"/>
      <c r="I14" s="1364"/>
      <c r="J14" s="1364"/>
      <c r="K14" s="1364"/>
      <c r="M14" s="1365" t="s">
        <v>321</v>
      </c>
      <c r="N14" s="1366"/>
      <c r="O14" s="1366"/>
      <c r="P14" s="1366"/>
      <c r="Q14" s="1366"/>
      <c r="R14" s="1367"/>
    </row>
    <row r="15" spans="2:24" ht="80.150000000000006" customHeight="1" x14ac:dyDescent="0.2">
      <c r="B15" s="104"/>
      <c r="C15" s="1368" t="s">
        <v>322</v>
      </c>
      <c r="D15" s="1368"/>
      <c r="E15" s="104"/>
      <c r="F15" s="1369" t="s">
        <v>323</v>
      </c>
      <c r="G15" s="1369"/>
      <c r="H15" s="1370" t="s">
        <v>324</v>
      </c>
      <c r="I15" s="1370"/>
      <c r="J15" s="1368" t="s">
        <v>325</v>
      </c>
      <c r="K15" s="1368"/>
      <c r="M15" s="1371" t="str">
        <f>F8</f>
        <v>介護福祉士</v>
      </c>
      <c r="N15" s="1372"/>
      <c r="O15" s="1373"/>
      <c r="P15" s="1371" t="str">
        <f>F9</f>
        <v>介護職員</v>
      </c>
      <c r="Q15" s="1372"/>
      <c r="R15" s="1373"/>
    </row>
    <row r="16" spans="2:24" ht="26.15" customHeight="1" x14ac:dyDescent="0.2">
      <c r="B16" s="241" t="s">
        <v>326</v>
      </c>
      <c r="C16" s="1355"/>
      <c r="D16" s="1356" t="s">
        <v>327</v>
      </c>
      <c r="E16" s="106" t="str">
        <f>$F$8</f>
        <v>介護福祉士</v>
      </c>
      <c r="F16" s="107"/>
      <c r="G16" s="108" t="s">
        <v>328</v>
      </c>
      <c r="H16" s="107"/>
      <c r="I16" s="108" t="s">
        <v>327</v>
      </c>
      <c r="J16" s="107"/>
      <c r="K16" s="108" t="s">
        <v>327</v>
      </c>
      <c r="M16" s="1358" t="str">
        <f>IF(C16="","",F16+ROUNDDOWN((H16+J16)/C16,1))</f>
        <v/>
      </c>
      <c r="N16" s="1359"/>
      <c r="O16" s="1360"/>
      <c r="P16" s="1358" t="str">
        <f>IF(C16="","",F17+ROUNDDOWN((H17+J17)/C16,1))</f>
        <v/>
      </c>
      <c r="Q16" s="1359"/>
      <c r="R16" s="1360"/>
      <c r="V16" s="126"/>
      <c r="W16" s="127" t="s">
        <v>329</v>
      </c>
      <c r="X16" s="127" t="s">
        <v>330</v>
      </c>
    </row>
    <row r="17" spans="2:24" ht="26.15" customHeight="1" x14ac:dyDescent="0.2">
      <c r="B17" s="341" t="s">
        <v>331</v>
      </c>
      <c r="C17" s="1355"/>
      <c r="D17" s="1357"/>
      <c r="E17" s="109" t="str">
        <f>$F$9</f>
        <v>介護職員</v>
      </c>
      <c r="F17" s="110"/>
      <c r="G17" s="111" t="s">
        <v>328</v>
      </c>
      <c r="H17" s="110"/>
      <c r="I17" s="111" t="s">
        <v>327</v>
      </c>
      <c r="J17" s="110"/>
      <c r="K17" s="111" t="s">
        <v>327</v>
      </c>
      <c r="M17" s="1361"/>
      <c r="N17" s="1362"/>
      <c r="O17" s="1363"/>
      <c r="P17" s="1361"/>
      <c r="Q17" s="1362"/>
      <c r="R17" s="1363"/>
      <c r="V17" s="1374" t="s">
        <v>332</v>
      </c>
      <c r="W17" s="126" t="s">
        <v>314</v>
      </c>
      <c r="X17" s="126" t="s">
        <v>333</v>
      </c>
    </row>
    <row r="18" spans="2:24" ht="26.15" customHeight="1" x14ac:dyDescent="0.2">
      <c r="B18" s="105"/>
      <c r="C18" s="1355"/>
      <c r="D18" s="1356" t="s">
        <v>327</v>
      </c>
      <c r="E18" s="112" t="str">
        <f>$F$8</f>
        <v>介護福祉士</v>
      </c>
      <c r="F18" s="113"/>
      <c r="G18" s="114" t="s">
        <v>328</v>
      </c>
      <c r="H18" s="107"/>
      <c r="I18" s="114" t="s">
        <v>327</v>
      </c>
      <c r="J18" s="107"/>
      <c r="K18" s="114" t="s">
        <v>327</v>
      </c>
      <c r="M18" s="1358" t="str">
        <f>IF(C18="","",F18+ROUNDDOWN((H18+J18)/C18,1))</f>
        <v/>
      </c>
      <c r="N18" s="1359"/>
      <c r="O18" s="1360"/>
      <c r="P18" s="1358" t="str">
        <f>IF(C18="","",F19+ROUNDDOWN((H19+J19)/C18,1))</f>
        <v/>
      </c>
      <c r="Q18" s="1359"/>
      <c r="R18" s="1360"/>
      <c r="V18" s="1375"/>
      <c r="W18" s="126" t="s">
        <v>334</v>
      </c>
      <c r="X18" s="126" t="s">
        <v>335</v>
      </c>
    </row>
    <row r="19" spans="2:24" ht="26.15" customHeight="1" x14ac:dyDescent="0.2">
      <c r="B19" s="341" t="s">
        <v>336</v>
      </c>
      <c r="C19" s="1355"/>
      <c r="D19" s="1357"/>
      <c r="E19" s="109" t="str">
        <f>$F$9</f>
        <v>介護職員</v>
      </c>
      <c r="F19" s="110"/>
      <c r="G19" s="111" t="s">
        <v>328</v>
      </c>
      <c r="H19" s="110"/>
      <c r="I19" s="111" t="s">
        <v>327</v>
      </c>
      <c r="J19" s="110"/>
      <c r="K19" s="111" t="s">
        <v>327</v>
      </c>
      <c r="M19" s="1361"/>
      <c r="N19" s="1362"/>
      <c r="O19" s="1363"/>
      <c r="P19" s="1361"/>
      <c r="Q19" s="1362"/>
      <c r="R19" s="1363"/>
      <c r="V19" s="1375"/>
      <c r="W19" s="126" t="s">
        <v>337</v>
      </c>
      <c r="X19" s="126" t="s">
        <v>338</v>
      </c>
    </row>
    <row r="20" spans="2:24" ht="26.15" customHeight="1" x14ac:dyDescent="0.2">
      <c r="B20" s="105"/>
      <c r="C20" s="1355"/>
      <c r="D20" s="1356" t="s">
        <v>327</v>
      </c>
      <c r="E20" s="112" t="str">
        <f>$F$8</f>
        <v>介護福祉士</v>
      </c>
      <c r="F20" s="113"/>
      <c r="G20" s="114" t="s">
        <v>328</v>
      </c>
      <c r="H20" s="107"/>
      <c r="I20" s="114" t="s">
        <v>327</v>
      </c>
      <c r="J20" s="107"/>
      <c r="K20" s="114" t="s">
        <v>327</v>
      </c>
      <c r="M20" s="1358" t="str">
        <f>IF(C20="","",F20+ROUNDDOWN((H20+J20)/C20,1))</f>
        <v/>
      </c>
      <c r="N20" s="1359"/>
      <c r="O20" s="1360"/>
      <c r="P20" s="1358" t="str">
        <f>IF(C20="","",F21+ROUNDDOWN((H21+J21)/C20,1))</f>
        <v/>
      </c>
      <c r="Q20" s="1359"/>
      <c r="R20" s="1360"/>
      <c r="V20" s="1375"/>
      <c r="W20" s="126" t="s">
        <v>338</v>
      </c>
      <c r="X20" s="126" t="s">
        <v>338</v>
      </c>
    </row>
    <row r="21" spans="2:24" ht="26.15" customHeight="1" x14ac:dyDescent="0.2">
      <c r="B21" s="341" t="s">
        <v>339</v>
      </c>
      <c r="C21" s="1355"/>
      <c r="D21" s="1357"/>
      <c r="E21" s="109" t="str">
        <f>$F$9</f>
        <v>介護職員</v>
      </c>
      <c r="F21" s="110"/>
      <c r="G21" s="111" t="s">
        <v>328</v>
      </c>
      <c r="H21" s="110"/>
      <c r="I21" s="111" t="s">
        <v>327</v>
      </c>
      <c r="J21" s="110"/>
      <c r="K21" s="111" t="s">
        <v>327</v>
      </c>
      <c r="M21" s="1361"/>
      <c r="N21" s="1362"/>
      <c r="O21" s="1363"/>
      <c r="P21" s="1361"/>
      <c r="Q21" s="1362"/>
      <c r="R21" s="1363"/>
      <c r="V21" s="1375"/>
      <c r="W21" s="126" t="s">
        <v>338</v>
      </c>
      <c r="X21" s="126" t="s">
        <v>338</v>
      </c>
    </row>
    <row r="22" spans="2:24" ht="26.15" customHeight="1" x14ac:dyDescent="0.2">
      <c r="B22" s="105"/>
      <c r="C22" s="1355"/>
      <c r="D22" s="1356" t="s">
        <v>327</v>
      </c>
      <c r="E22" s="112" t="str">
        <f>$F$8</f>
        <v>介護福祉士</v>
      </c>
      <c r="F22" s="113"/>
      <c r="G22" s="114" t="s">
        <v>328</v>
      </c>
      <c r="H22" s="107"/>
      <c r="I22" s="114" t="s">
        <v>327</v>
      </c>
      <c r="J22" s="107"/>
      <c r="K22" s="114" t="s">
        <v>327</v>
      </c>
      <c r="M22" s="1358" t="str">
        <f>IF(C22="","",F22+ROUNDDOWN((H22+J22)/C22,1))</f>
        <v/>
      </c>
      <c r="N22" s="1359"/>
      <c r="O22" s="1360"/>
      <c r="P22" s="1358" t="str">
        <f>IF(C22="","",F23+ROUNDDOWN((H23+J23)/C22,1))</f>
        <v/>
      </c>
      <c r="Q22" s="1359"/>
      <c r="R22" s="1360"/>
      <c r="V22" s="1376"/>
      <c r="W22" s="126" t="s">
        <v>338</v>
      </c>
      <c r="X22" s="126" t="s">
        <v>338</v>
      </c>
    </row>
    <row r="23" spans="2:24" ht="26.15" customHeight="1" x14ac:dyDescent="0.2">
      <c r="B23" s="341" t="s">
        <v>340</v>
      </c>
      <c r="C23" s="1355"/>
      <c r="D23" s="1357"/>
      <c r="E23" s="109" t="str">
        <f>$F$9</f>
        <v>介護職員</v>
      </c>
      <c r="F23" s="110"/>
      <c r="G23" s="111" t="s">
        <v>328</v>
      </c>
      <c r="H23" s="110"/>
      <c r="I23" s="111" t="s">
        <v>327</v>
      </c>
      <c r="J23" s="110"/>
      <c r="K23" s="111" t="s">
        <v>327</v>
      </c>
      <c r="M23" s="1361"/>
      <c r="N23" s="1362"/>
      <c r="O23" s="1363"/>
      <c r="P23" s="1361"/>
      <c r="Q23" s="1362"/>
      <c r="R23" s="1363"/>
    </row>
    <row r="24" spans="2:24" ht="26.15" customHeight="1" x14ac:dyDescent="0.2">
      <c r="B24" s="105"/>
      <c r="C24" s="1355"/>
      <c r="D24" s="1356" t="s">
        <v>327</v>
      </c>
      <c r="E24" s="112" t="str">
        <f>$F$8</f>
        <v>介護福祉士</v>
      </c>
      <c r="F24" s="113"/>
      <c r="G24" s="114" t="s">
        <v>328</v>
      </c>
      <c r="H24" s="107"/>
      <c r="I24" s="114" t="s">
        <v>327</v>
      </c>
      <c r="J24" s="107"/>
      <c r="K24" s="114" t="s">
        <v>327</v>
      </c>
      <c r="M24" s="1358" t="str">
        <f>IF(C24="","",F24+ROUNDDOWN((H24+J24)/C24,1))</f>
        <v/>
      </c>
      <c r="N24" s="1359"/>
      <c r="O24" s="1360"/>
      <c r="P24" s="1358" t="str">
        <f>IF(C24="","",F25+ROUNDDOWN((H25+J25)/C24,1))</f>
        <v/>
      </c>
      <c r="Q24" s="1359"/>
      <c r="R24" s="1360"/>
    </row>
    <row r="25" spans="2:24" ht="26.15" customHeight="1" x14ac:dyDescent="0.2">
      <c r="B25" s="341" t="s">
        <v>341</v>
      </c>
      <c r="C25" s="1355"/>
      <c r="D25" s="1357"/>
      <c r="E25" s="109" t="str">
        <f>$F$9</f>
        <v>介護職員</v>
      </c>
      <c r="F25" s="110"/>
      <c r="G25" s="111" t="s">
        <v>328</v>
      </c>
      <c r="H25" s="110"/>
      <c r="I25" s="111" t="s">
        <v>327</v>
      </c>
      <c r="J25" s="110"/>
      <c r="K25" s="111" t="s">
        <v>327</v>
      </c>
      <c r="M25" s="1361"/>
      <c r="N25" s="1362"/>
      <c r="O25" s="1363"/>
      <c r="P25" s="1361"/>
      <c r="Q25" s="1362"/>
      <c r="R25" s="1363"/>
    </row>
    <row r="26" spans="2:24" ht="26.15" customHeight="1" x14ac:dyDescent="0.2">
      <c r="B26" s="105"/>
      <c r="C26" s="1355"/>
      <c r="D26" s="1356" t="s">
        <v>327</v>
      </c>
      <c r="E26" s="112" t="str">
        <f>$F$8</f>
        <v>介護福祉士</v>
      </c>
      <c r="F26" s="113"/>
      <c r="G26" s="114" t="s">
        <v>328</v>
      </c>
      <c r="H26" s="107"/>
      <c r="I26" s="114" t="s">
        <v>327</v>
      </c>
      <c r="J26" s="107"/>
      <c r="K26" s="114" t="s">
        <v>327</v>
      </c>
      <c r="M26" s="1358" t="str">
        <f>IF(C26="","",F26+ROUNDDOWN((H26+J26)/C26,1))</f>
        <v/>
      </c>
      <c r="N26" s="1359"/>
      <c r="O26" s="1360"/>
      <c r="P26" s="1358" t="str">
        <f>IF(C26="","",F27+ROUNDDOWN((H27+J27)/C26,1))</f>
        <v/>
      </c>
      <c r="Q26" s="1359"/>
      <c r="R26" s="1360"/>
    </row>
    <row r="27" spans="2:24" ht="26.15" customHeight="1" x14ac:dyDescent="0.2">
      <c r="B27" s="341" t="s">
        <v>342</v>
      </c>
      <c r="C27" s="1355"/>
      <c r="D27" s="1357"/>
      <c r="E27" s="109" t="str">
        <f>$F$9</f>
        <v>介護職員</v>
      </c>
      <c r="F27" s="110"/>
      <c r="G27" s="111" t="s">
        <v>328</v>
      </c>
      <c r="H27" s="110"/>
      <c r="I27" s="111" t="s">
        <v>327</v>
      </c>
      <c r="J27" s="110"/>
      <c r="K27" s="111" t="s">
        <v>327</v>
      </c>
      <c r="M27" s="1361"/>
      <c r="N27" s="1362"/>
      <c r="O27" s="1363"/>
      <c r="P27" s="1361"/>
      <c r="Q27" s="1362"/>
      <c r="R27" s="1363"/>
    </row>
    <row r="28" spans="2:24" ht="26.15" customHeight="1" x14ac:dyDescent="0.2">
      <c r="B28" s="105"/>
      <c r="C28" s="1355"/>
      <c r="D28" s="1356" t="s">
        <v>327</v>
      </c>
      <c r="E28" s="112" t="str">
        <f>$F$8</f>
        <v>介護福祉士</v>
      </c>
      <c r="F28" s="113"/>
      <c r="G28" s="114" t="s">
        <v>328</v>
      </c>
      <c r="H28" s="107"/>
      <c r="I28" s="114" t="s">
        <v>327</v>
      </c>
      <c r="J28" s="107"/>
      <c r="K28" s="114" t="s">
        <v>327</v>
      </c>
      <c r="M28" s="1358" t="str">
        <f>IF(C28="","",F28+ROUNDDOWN((H28+J28)/C28,1))</f>
        <v/>
      </c>
      <c r="N28" s="1359"/>
      <c r="O28" s="1360"/>
      <c r="P28" s="1358" t="str">
        <f>IF(C28="","",F29+ROUNDDOWN((H29+J29)/C28,1))</f>
        <v/>
      </c>
      <c r="Q28" s="1359"/>
      <c r="R28" s="1360"/>
    </row>
    <row r="29" spans="2:24" ht="26.15" customHeight="1" x14ac:dyDescent="0.2">
      <c r="B29" s="341" t="s">
        <v>343</v>
      </c>
      <c r="C29" s="1355"/>
      <c r="D29" s="1357"/>
      <c r="E29" s="109" t="str">
        <f>$F$9</f>
        <v>介護職員</v>
      </c>
      <c r="F29" s="110"/>
      <c r="G29" s="111" t="s">
        <v>328</v>
      </c>
      <c r="H29" s="110"/>
      <c r="I29" s="111" t="s">
        <v>327</v>
      </c>
      <c r="J29" s="110"/>
      <c r="K29" s="111" t="s">
        <v>327</v>
      </c>
      <c r="M29" s="1361"/>
      <c r="N29" s="1362"/>
      <c r="O29" s="1363"/>
      <c r="P29" s="1361"/>
      <c r="Q29" s="1362"/>
      <c r="R29" s="1363"/>
    </row>
    <row r="30" spans="2:24" ht="26.15" customHeight="1" x14ac:dyDescent="0.2">
      <c r="B30" s="105"/>
      <c r="C30" s="1355"/>
      <c r="D30" s="1356" t="s">
        <v>327</v>
      </c>
      <c r="E30" s="112" t="str">
        <f>$F$8</f>
        <v>介護福祉士</v>
      </c>
      <c r="F30" s="113"/>
      <c r="G30" s="114" t="s">
        <v>328</v>
      </c>
      <c r="H30" s="107"/>
      <c r="I30" s="114" t="s">
        <v>327</v>
      </c>
      <c r="J30" s="107"/>
      <c r="K30" s="114" t="s">
        <v>327</v>
      </c>
      <c r="M30" s="1358" t="str">
        <f>IF(C30="","",F30+ROUNDDOWN((H30+J30)/C30,1))</f>
        <v/>
      </c>
      <c r="N30" s="1359"/>
      <c r="O30" s="1360"/>
      <c r="P30" s="1358" t="str">
        <f>IF(C30="","",F31+ROUNDDOWN((H31+J31)/C30,1))</f>
        <v/>
      </c>
      <c r="Q30" s="1359"/>
      <c r="R30" s="1360"/>
    </row>
    <row r="31" spans="2:24" ht="26.15" customHeight="1" x14ac:dyDescent="0.2">
      <c r="B31" s="341" t="s">
        <v>344</v>
      </c>
      <c r="C31" s="1355"/>
      <c r="D31" s="1357"/>
      <c r="E31" s="109" t="str">
        <f>$F$9</f>
        <v>介護職員</v>
      </c>
      <c r="F31" s="110"/>
      <c r="G31" s="111" t="s">
        <v>328</v>
      </c>
      <c r="H31" s="110"/>
      <c r="I31" s="111" t="s">
        <v>327</v>
      </c>
      <c r="J31" s="110"/>
      <c r="K31" s="111" t="s">
        <v>327</v>
      </c>
      <c r="M31" s="1361"/>
      <c r="N31" s="1362"/>
      <c r="O31" s="1363"/>
      <c r="P31" s="1361"/>
      <c r="Q31" s="1362"/>
      <c r="R31" s="1363"/>
    </row>
    <row r="32" spans="2:24" ht="26.15" customHeight="1" x14ac:dyDescent="0.2">
      <c r="B32" s="105"/>
      <c r="C32" s="1355"/>
      <c r="D32" s="1356" t="s">
        <v>327</v>
      </c>
      <c r="E32" s="112" t="str">
        <f>$F$8</f>
        <v>介護福祉士</v>
      </c>
      <c r="F32" s="113"/>
      <c r="G32" s="114" t="s">
        <v>328</v>
      </c>
      <c r="H32" s="107"/>
      <c r="I32" s="114" t="s">
        <v>327</v>
      </c>
      <c r="J32" s="107"/>
      <c r="K32" s="114" t="s">
        <v>327</v>
      </c>
      <c r="M32" s="1358" t="str">
        <f>IF(C32="","",F32+ROUNDDOWN((H32+J32)/C32,1))</f>
        <v/>
      </c>
      <c r="N32" s="1359"/>
      <c r="O32" s="1360"/>
      <c r="P32" s="1358" t="str">
        <f>IF(C32="","",F33+ROUNDDOWN((H33+J33)/C32,1))</f>
        <v/>
      </c>
      <c r="Q32" s="1359"/>
      <c r="R32" s="1360"/>
    </row>
    <row r="33" spans="2:19" ht="26.15" customHeight="1" x14ac:dyDescent="0.2">
      <c r="B33" s="341" t="s">
        <v>345</v>
      </c>
      <c r="C33" s="1355"/>
      <c r="D33" s="1357"/>
      <c r="E33" s="109" t="str">
        <f>$F$9</f>
        <v>介護職員</v>
      </c>
      <c r="F33" s="110"/>
      <c r="G33" s="111" t="s">
        <v>328</v>
      </c>
      <c r="H33" s="110"/>
      <c r="I33" s="111" t="s">
        <v>327</v>
      </c>
      <c r="J33" s="110"/>
      <c r="K33" s="111" t="s">
        <v>327</v>
      </c>
      <c r="M33" s="1361"/>
      <c r="N33" s="1362"/>
      <c r="O33" s="1363"/>
      <c r="P33" s="1361"/>
      <c r="Q33" s="1362"/>
      <c r="R33" s="1363"/>
    </row>
    <row r="34" spans="2:19" ht="26.15" customHeight="1" x14ac:dyDescent="0.2">
      <c r="B34" s="241" t="s">
        <v>326</v>
      </c>
      <c r="C34" s="1355"/>
      <c r="D34" s="1356" t="s">
        <v>327</v>
      </c>
      <c r="E34" s="112" t="str">
        <f>$F$8</f>
        <v>介護福祉士</v>
      </c>
      <c r="F34" s="113"/>
      <c r="G34" s="114" t="s">
        <v>328</v>
      </c>
      <c r="H34" s="107"/>
      <c r="I34" s="114" t="s">
        <v>327</v>
      </c>
      <c r="J34" s="107"/>
      <c r="K34" s="114" t="s">
        <v>327</v>
      </c>
      <c r="M34" s="1358" t="str">
        <f>IF(C34="","",F34+ROUNDDOWN((H34+J34)/C34,1))</f>
        <v/>
      </c>
      <c r="N34" s="1359"/>
      <c r="O34" s="1360"/>
      <c r="P34" s="1358" t="str">
        <f>IF(C34="","",F35+ROUNDDOWN((H35+J35)/C34,1))</f>
        <v/>
      </c>
      <c r="Q34" s="1359"/>
      <c r="R34" s="1360"/>
    </row>
    <row r="35" spans="2:19" ht="26.15" customHeight="1" x14ac:dyDescent="0.2">
      <c r="B35" s="341" t="s">
        <v>346</v>
      </c>
      <c r="C35" s="1355"/>
      <c r="D35" s="1357"/>
      <c r="E35" s="109" t="str">
        <f>$F$9</f>
        <v>介護職員</v>
      </c>
      <c r="F35" s="110"/>
      <c r="G35" s="111" t="s">
        <v>328</v>
      </c>
      <c r="H35" s="110"/>
      <c r="I35" s="111" t="s">
        <v>327</v>
      </c>
      <c r="J35" s="110"/>
      <c r="K35" s="111" t="s">
        <v>327</v>
      </c>
      <c r="M35" s="1361"/>
      <c r="N35" s="1362"/>
      <c r="O35" s="1363"/>
      <c r="P35" s="1361"/>
      <c r="Q35" s="1362"/>
      <c r="R35" s="1363"/>
    </row>
    <row r="36" spans="2:19" ht="26.15" customHeight="1" x14ac:dyDescent="0.2">
      <c r="B36" s="105"/>
      <c r="C36" s="1355"/>
      <c r="D36" s="1356" t="s">
        <v>327</v>
      </c>
      <c r="E36" s="112" t="str">
        <f>$F$8</f>
        <v>介護福祉士</v>
      </c>
      <c r="F36" s="113"/>
      <c r="G36" s="114" t="s">
        <v>328</v>
      </c>
      <c r="H36" s="107"/>
      <c r="I36" s="114" t="s">
        <v>327</v>
      </c>
      <c r="J36" s="107"/>
      <c r="K36" s="114" t="s">
        <v>327</v>
      </c>
      <c r="M36" s="1358" t="str">
        <f>IF(C36="","",F36+ROUNDDOWN((H36+J36)/C36,1))</f>
        <v/>
      </c>
      <c r="N36" s="1359"/>
      <c r="O36" s="1360"/>
      <c r="P36" s="1358" t="str">
        <f>IF(C36="","",F37+ROUNDDOWN((H37+J37)/C36,1))</f>
        <v/>
      </c>
      <c r="Q36" s="1359"/>
      <c r="R36" s="1360"/>
    </row>
    <row r="37" spans="2:19" ht="26.15" customHeight="1" x14ac:dyDescent="0.2">
      <c r="B37" s="341" t="s">
        <v>347</v>
      </c>
      <c r="C37" s="1355"/>
      <c r="D37" s="1357"/>
      <c r="E37" s="109" t="str">
        <f>$F$9</f>
        <v>介護職員</v>
      </c>
      <c r="F37" s="110"/>
      <c r="G37" s="111" t="s">
        <v>328</v>
      </c>
      <c r="H37" s="110"/>
      <c r="I37" s="111" t="s">
        <v>327</v>
      </c>
      <c r="J37" s="110"/>
      <c r="K37" s="111" t="s">
        <v>327</v>
      </c>
      <c r="M37" s="1361"/>
      <c r="N37" s="1362"/>
      <c r="O37" s="1363"/>
      <c r="P37" s="1361"/>
      <c r="Q37" s="1362"/>
      <c r="R37" s="1363"/>
    </row>
    <row r="38" spans="2:19" ht="6.75" customHeight="1" x14ac:dyDescent="0.2">
      <c r="B38" s="269"/>
      <c r="C38" s="270"/>
      <c r="D38" s="269"/>
      <c r="E38" s="271"/>
      <c r="F38" s="272"/>
      <c r="G38" s="264"/>
      <c r="H38" s="272"/>
      <c r="I38" s="264"/>
      <c r="J38" s="262"/>
      <c r="K38" s="261"/>
      <c r="L38" s="261"/>
      <c r="M38" s="115"/>
      <c r="N38" s="115"/>
      <c r="O38" s="115"/>
      <c r="P38" s="115"/>
      <c r="Q38" s="115"/>
      <c r="R38" s="115"/>
    </row>
    <row r="39" spans="2:19" ht="20.149999999999999" customHeight="1" x14ac:dyDescent="0.2">
      <c r="H39" s="101"/>
      <c r="J39" s="1357" t="s">
        <v>348</v>
      </c>
      <c r="K39" s="1357"/>
      <c r="L39" s="1357"/>
      <c r="M39" s="1361" t="str">
        <f>IF(SUM(M16:O37)=0,"",SUM(M16:O37))</f>
        <v/>
      </c>
      <c r="N39" s="1362"/>
      <c r="O39" s="1363"/>
      <c r="P39" s="1361" t="str">
        <f>IF(SUM(P16:R37)=0,"",SUM(P16:R37))</f>
        <v/>
      </c>
      <c r="Q39" s="1362"/>
      <c r="R39" s="1362"/>
      <c r="S39" s="268"/>
    </row>
    <row r="40" spans="2:19" ht="20.149999999999999" customHeight="1" x14ac:dyDescent="0.2">
      <c r="H40" s="101"/>
      <c r="J40" s="1339" t="s">
        <v>349</v>
      </c>
      <c r="K40" s="1339"/>
      <c r="L40" s="1339"/>
      <c r="M40" s="1340" t="str">
        <f>IF(M39="","",ROUNDDOWN(M39/$K$11,1))</f>
        <v/>
      </c>
      <c r="N40" s="1341"/>
      <c r="O40" s="1342"/>
      <c r="P40" s="1340" t="str">
        <f>IF(P39="","",ROUNDDOWN(P39/$K$11,1))</f>
        <v/>
      </c>
      <c r="Q40" s="1341"/>
      <c r="R40" s="1342"/>
    </row>
    <row r="41" spans="2:19" ht="18.75" customHeight="1" x14ac:dyDescent="0.2">
      <c r="J41" s="1343" t="str">
        <f>$M$15</f>
        <v>介護福祉士</v>
      </c>
      <c r="K41" s="1344"/>
      <c r="L41" s="1344"/>
      <c r="M41" s="1344"/>
      <c r="N41" s="1344"/>
      <c r="O41" s="1345"/>
      <c r="P41" s="1346" t="str">
        <f>IF(M40="","",M40/P40)</f>
        <v/>
      </c>
      <c r="Q41" s="1347"/>
      <c r="R41" s="1348"/>
    </row>
    <row r="42" spans="2:19" ht="18.75" customHeight="1" x14ac:dyDescent="0.2">
      <c r="J42" s="1352" t="s">
        <v>350</v>
      </c>
      <c r="K42" s="1353"/>
      <c r="L42" s="1353"/>
      <c r="M42" s="1353"/>
      <c r="N42" s="1353"/>
      <c r="O42" s="1354"/>
      <c r="P42" s="1349"/>
      <c r="Q42" s="1350"/>
      <c r="R42" s="1351"/>
    </row>
    <row r="43" spans="2:19" ht="18.75" customHeight="1" x14ac:dyDescent="0.2">
      <c r="J43" s="101"/>
      <c r="K43" s="101"/>
      <c r="L43" s="101"/>
      <c r="M43" s="101"/>
      <c r="N43" s="101"/>
      <c r="O43" s="101"/>
      <c r="P43" s="101"/>
      <c r="Q43" s="101"/>
      <c r="R43" s="116"/>
    </row>
    <row r="44" spans="2:19" ht="18.75" customHeight="1" x14ac:dyDescent="0.2">
      <c r="B44" s="338" t="s">
        <v>10</v>
      </c>
      <c r="C44" s="1364" t="s">
        <v>351</v>
      </c>
      <c r="D44" s="1364"/>
      <c r="E44" s="1364"/>
      <c r="F44" s="1364"/>
      <c r="G44" s="1364"/>
      <c r="H44" s="1364"/>
      <c r="I44" s="1364"/>
      <c r="J44" s="1364"/>
      <c r="K44" s="1364"/>
      <c r="M44" s="1365" t="s">
        <v>321</v>
      </c>
      <c r="N44" s="1366"/>
      <c r="O44" s="1366"/>
      <c r="P44" s="1366"/>
      <c r="Q44" s="1366"/>
      <c r="R44" s="1367"/>
    </row>
    <row r="45" spans="2:19" ht="79.5" customHeight="1" x14ac:dyDescent="0.2">
      <c r="B45" s="104"/>
      <c r="C45" s="1368" t="s">
        <v>322</v>
      </c>
      <c r="D45" s="1368"/>
      <c r="E45" s="104"/>
      <c r="F45" s="1369" t="s">
        <v>323</v>
      </c>
      <c r="G45" s="1369"/>
      <c r="H45" s="1370" t="s">
        <v>324</v>
      </c>
      <c r="I45" s="1370"/>
      <c r="J45" s="1368" t="s">
        <v>325</v>
      </c>
      <c r="K45" s="1368"/>
      <c r="M45" s="1371" t="str">
        <f>F8</f>
        <v>介護福祉士</v>
      </c>
      <c r="N45" s="1372"/>
      <c r="O45" s="1373"/>
      <c r="P45" s="1371" t="str">
        <f>F9</f>
        <v>介護職員</v>
      </c>
      <c r="Q45" s="1372"/>
      <c r="R45" s="1373"/>
    </row>
    <row r="46" spans="2:19" ht="25.5" customHeight="1" x14ac:dyDescent="0.2">
      <c r="B46" s="241" t="s">
        <v>326</v>
      </c>
      <c r="C46" s="1355"/>
      <c r="D46" s="1356" t="s">
        <v>327</v>
      </c>
      <c r="E46" s="117" t="str">
        <f>$F$8</f>
        <v>介護福祉士</v>
      </c>
      <c r="F46" s="107"/>
      <c r="G46" s="108" t="s">
        <v>328</v>
      </c>
      <c r="H46" s="107"/>
      <c r="I46" s="108" t="s">
        <v>327</v>
      </c>
      <c r="J46" s="107"/>
      <c r="K46" s="108" t="s">
        <v>327</v>
      </c>
      <c r="M46" s="1358" t="str">
        <f>IF(C46="","",F46+ROUNDDOWN((H46+J46)/C46,1))</f>
        <v/>
      </c>
      <c r="N46" s="1359"/>
      <c r="O46" s="1360"/>
      <c r="P46" s="1358" t="str">
        <f>IF(C46="","",F47+ROUNDDOWN((H47+J47)/C46,1))</f>
        <v/>
      </c>
      <c r="Q46" s="1359"/>
      <c r="R46" s="1360"/>
    </row>
    <row r="47" spans="2:19" ht="25.5" customHeight="1" x14ac:dyDescent="0.2">
      <c r="B47" s="121" t="s">
        <v>331</v>
      </c>
      <c r="C47" s="1355"/>
      <c r="D47" s="1357"/>
      <c r="E47" s="118" t="str">
        <f>$F$9</f>
        <v>介護職員</v>
      </c>
      <c r="F47" s="110"/>
      <c r="G47" s="111" t="s">
        <v>328</v>
      </c>
      <c r="H47" s="110"/>
      <c r="I47" s="111" t="s">
        <v>327</v>
      </c>
      <c r="J47" s="110"/>
      <c r="K47" s="111" t="s">
        <v>327</v>
      </c>
      <c r="M47" s="1361"/>
      <c r="N47" s="1362"/>
      <c r="O47" s="1363"/>
      <c r="P47" s="1361"/>
      <c r="Q47" s="1362"/>
      <c r="R47" s="1363"/>
    </row>
    <row r="48" spans="2:19" ht="25.5" customHeight="1" x14ac:dyDescent="0.2">
      <c r="B48" s="120"/>
      <c r="C48" s="1355"/>
      <c r="D48" s="1356" t="s">
        <v>327</v>
      </c>
      <c r="E48" s="119" t="str">
        <f>$F$8</f>
        <v>介護福祉士</v>
      </c>
      <c r="F48" s="113"/>
      <c r="G48" s="114" t="s">
        <v>328</v>
      </c>
      <c r="H48" s="107"/>
      <c r="I48" s="114" t="s">
        <v>327</v>
      </c>
      <c r="J48" s="107"/>
      <c r="K48" s="114" t="s">
        <v>327</v>
      </c>
      <c r="M48" s="1358" t="str">
        <f>IF(C48="","",F48+ROUNDDOWN((H48+J48)/C48,1))</f>
        <v/>
      </c>
      <c r="N48" s="1359"/>
      <c r="O48" s="1360"/>
      <c r="P48" s="1358" t="str">
        <f>IF(C48="","",F49+ROUNDDOWN((H49+J49)/C48,1))</f>
        <v/>
      </c>
      <c r="Q48" s="1359"/>
      <c r="R48" s="1360"/>
    </row>
    <row r="49" spans="2:18" ht="25.5" customHeight="1" x14ac:dyDescent="0.2">
      <c r="B49" s="121" t="s">
        <v>336</v>
      </c>
      <c r="C49" s="1355"/>
      <c r="D49" s="1357"/>
      <c r="E49" s="118" t="str">
        <f>$F$9</f>
        <v>介護職員</v>
      </c>
      <c r="F49" s="110"/>
      <c r="G49" s="111" t="s">
        <v>328</v>
      </c>
      <c r="H49" s="110"/>
      <c r="I49" s="111" t="s">
        <v>327</v>
      </c>
      <c r="J49" s="110"/>
      <c r="K49" s="111" t="s">
        <v>327</v>
      </c>
      <c r="M49" s="1361"/>
      <c r="N49" s="1362"/>
      <c r="O49" s="1363"/>
      <c r="P49" s="1361"/>
      <c r="Q49" s="1362"/>
      <c r="R49" s="1363"/>
    </row>
    <row r="50" spans="2:18" ht="25.5" customHeight="1" x14ac:dyDescent="0.2">
      <c r="B50" s="120"/>
      <c r="C50" s="1355"/>
      <c r="D50" s="1356" t="s">
        <v>327</v>
      </c>
      <c r="E50" s="119" t="str">
        <f>$F$8</f>
        <v>介護福祉士</v>
      </c>
      <c r="F50" s="113"/>
      <c r="G50" s="114" t="s">
        <v>328</v>
      </c>
      <c r="H50" s="107"/>
      <c r="I50" s="114" t="s">
        <v>327</v>
      </c>
      <c r="J50" s="107"/>
      <c r="K50" s="114" t="s">
        <v>327</v>
      </c>
      <c r="M50" s="1358" t="str">
        <f>IF(C50="","",F50+ROUNDDOWN((H50+J50)/C50,1))</f>
        <v/>
      </c>
      <c r="N50" s="1359"/>
      <c r="O50" s="1360"/>
      <c r="P50" s="1358" t="str">
        <f>IF(C50="","",F51+ROUNDDOWN((H51+J51)/C50,1))</f>
        <v/>
      </c>
      <c r="Q50" s="1359"/>
      <c r="R50" s="1360"/>
    </row>
    <row r="51" spans="2:18" ht="25.5" customHeight="1" x14ac:dyDescent="0.2">
      <c r="B51" s="121" t="s">
        <v>339</v>
      </c>
      <c r="C51" s="1355"/>
      <c r="D51" s="1357"/>
      <c r="E51" s="118" t="str">
        <f>$F$9</f>
        <v>介護職員</v>
      </c>
      <c r="F51" s="110"/>
      <c r="G51" s="111" t="s">
        <v>328</v>
      </c>
      <c r="H51" s="110"/>
      <c r="I51" s="111" t="s">
        <v>327</v>
      </c>
      <c r="J51" s="110"/>
      <c r="K51" s="111" t="s">
        <v>327</v>
      </c>
      <c r="M51" s="1361"/>
      <c r="N51" s="1362"/>
      <c r="O51" s="1363"/>
      <c r="P51" s="1361"/>
      <c r="Q51" s="1362"/>
      <c r="R51" s="1363"/>
    </row>
    <row r="52" spans="2:18" ht="6.75" customHeight="1" x14ac:dyDescent="0.2">
      <c r="J52" s="101"/>
      <c r="K52" s="101"/>
      <c r="L52" s="101"/>
      <c r="M52" s="101"/>
      <c r="N52" s="101"/>
      <c r="O52" s="101"/>
      <c r="P52" s="101"/>
      <c r="Q52" s="101"/>
      <c r="R52" s="116"/>
    </row>
    <row r="53" spans="2:18" ht="20.149999999999999" customHeight="1" x14ac:dyDescent="0.2">
      <c r="J53" s="1339" t="s">
        <v>348</v>
      </c>
      <c r="K53" s="1339"/>
      <c r="L53" s="1339"/>
      <c r="M53" s="1340" t="str">
        <f>IF(SUM(M46:O51)=0,"",SUM(M46:O51))</f>
        <v/>
      </c>
      <c r="N53" s="1341"/>
      <c r="O53" s="1342"/>
      <c r="P53" s="1340" t="str">
        <f>IF(SUM(P46:R51)=0,"",SUM(P46:R51))</f>
        <v/>
      </c>
      <c r="Q53" s="1341"/>
      <c r="R53" s="1342"/>
    </row>
    <row r="54" spans="2:18" ht="20.149999999999999" customHeight="1" x14ac:dyDescent="0.2">
      <c r="J54" s="1339" t="s">
        <v>349</v>
      </c>
      <c r="K54" s="1339"/>
      <c r="L54" s="1339"/>
      <c r="M54" s="1340" t="str">
        <f>IF(M53="","",ROUNDDOWN(M53/3,1))</f>
        <v/>
      </c>
      <c r="N54" s="1341"/>
      <c r="O54" s="1342"/>
      <c r="P54" s="1340" t="str">
        <f>IF(P53="","",ROUNDDOWN(P53/3,1))</f>
        <v/>
      </c>
      <c r="Q54" s="1341"/>
      <c r="R54" s="1342"/>
    </row>
    <row r="55" spans="2:18" ht="18.75" customHeight="1" x14ac:dyDescent="0.2">
      <c r="J55" s="1343" t="str">
        <f>$M$15</f>
        <v>介護福祉士</v>
      </c>
      <c r="K55" s="1344"/>
      <c r="L55" s="1344"/>
      <c r="M55" s="1344"/>
      <c r="N55" s="1344"/>
      <c r="O55" s="1345"/>
      <c r="P55" s="1346" t="str">
        <f>IF(M54="","",M54/P54)</f>
        <v/>
      </c>
      <c r="Q55" s="1347"/>
      <c r="R55" s="1348"/>
    </row>
    <row r="56" spans="2:18" ht="18.75" customHeight="1" x14ac:dyDescent="0.2">
      <c r="J56" s="1352" t="s">
        <v>350</v>
      </c>
      <c r="K56" s="1353"/>
      <c r="L56" s="1353"/>
      <c r="M56" s="1353"/>
      <c r="N56" s="1353"/>
      <c r="O56" s="1354"/>
      <c r="P56" s="1349"/>
      <c r="Q56" s="1350"/>
      <c r="R56" s="1351"/>
    </row>
    <row r="57" spans="2:18" ht="18.75" customHeight="1" x14ac:dyDescent="0.2">
      <c r="J57" s="101"/>
      <c r="K57" s="101"/>
      <c r="L57" s="101"/>
      <c r="M57" s="101"/>
      <c r="N57" s="101"/>
      <c r="O57" s="101"/>
      <c r="P57" s="101"/>
      <c r="Q57" s="101"/>
      <c r="R57" s="116"/>
    </row>
    <row r="59" spans="2:18" x14ac:dyDescent="0.2">
      <c r="B59" s="99" t="s">
        <v>352</v>
      </c>
    </row>
    <row r="60" spans="2:18" x14ac:dyDescent="0.2">
      <c r="B60" s="1337" t="s">
        <v>353</v>
      </c>
      <c r="C60" s="1337"/>
      <c r="D60" s="1337"/>
      <c r="E60" s="1337"/>
      <c r="F60" s="1337"/>
      <c r="G60" s="1337"/>
      <c r="H60" s="1337"/>
      <c r="I60" s="1337"/>
      <c r="J60" s="1337"/>
      <c r="K60" s="1337"/>
      <c r="L60" s="1337"/>
      <c r="M60" s="1337"/>
      <c r="N60" s="1337"/>
      <c r="O60" s="1337"/>
      <c r="P60" s="1337"/>
      <c r="Q60" s="1337"/>
      <c r="R60" s="1337"/>
    </row>
    <row r="61" spans="2:18" x14ac:dyDescent="0.2">
      <c r="B61" s="1337" t="s">
        <v>354</v>
      </c>
      <c r="C61" s="1337"/>
      <c r="D61" s="1337"/>
      <c r="E61" s="1337"/>
      <c r="F61" s="1337"/>
      <c r="G61" s="1337"/>
      <c r="H61" s="1337"/>
      <c r="I61" s="1337"/>
      <c r="J61" s="1337"/>
      <c r="K61" s="1337"/>
      <c r="L61" s="1337"/>
      <c r="M61" s="1337"/>
      <c r="N61" s="1337"/>
      <c r="O61" s="1337"/>
      <c r="P61" s="1337"/>
      <c r="Q61" s="1337"/>
      <c r="R61" s="1337"/>
    </row>
    <row r="62" spans="2:18" x14ac:dyDescent="0.2">
      <c r="B62" s="1337" t="s">
        <v>355</v>
      </c>
      <c r="C62" s="1337"/>
      <c r="D62" s="1337"/>
      <c r="E62" s="1337"/>
      <c r="F62" s="1337"/>
      <c r="G62" s="1337"/>
      <c r="H62" s="1337"/>
      <c r="I62" s="1337"/>
      <c r="J62" s="1337"/>
      <c r="K62" s="1337"/>
      <c r="L62" s="1337"/>
      <c r="M62" s="1337"/>
      <c r="N62" s="1337"/>
      <c r="O62" s="1337"/>
      <c r="P62" s="1337"/>
      <c r="Q62" s="1337"/>
      <c r="R62" s="1337"/>
    </row>
    <row r="63" spans="2:18" x14ac:dyDescent="0.2">
      <c r="B63" s="342" t="s">
        <v>356</v>
      </c>
      <c r="C63" s="342"/>
      <c r="D63" s="342"/>
      <c r="E63" s="342"/>
      <c r="F63" s="342"/>
      <c r="G63" s="342"/>
      <c r="H63" s="342"/>
      <c r="I63" s="342"/>
      <c r="J63" s="342"/>
      <c r="K63" s="342"/>
      <c r="L63" s="342"/>
      <c r="M63" s="342"/>
      <c r="N63" s="342"/>
      <c r="O63" s="342"/>
      <c r="P63" s="342"/>
      <c r="Q63" s="342"/>
      <c r="R63" s="342"/>
    </row>
    <row r="64" spans="2:18" x14ac:dyDescent="0.2">
      <c r="B64" s="1337" t="s">
        <v>357</v>
      </c>
      <c r="C64" s="1337"/>
      <c r="D64" s="1337"/>
      <c r="E64" s="1337"/>
      <c r="F64" s="1337"/>
      <c r="G64" s="1337"/>
      <c r="H64" s="1337"/>
      <c r="I64" s="1337"/>
      <c r="J64" s="1337"/>
      <c r="K64" s="1337"/>
      <c r="L64" s="1337"/>
      <c r="M64" s="1337"/>
      <c r="N64" s="1337"/>
      <c r="O64" s="1337"/>
      <c r="P64" s="1337"/>
      <c r="Q64" s="1337"/>
      <c r="R64" s="1337"/>
    </row>
    <row r="65" spans="2:18" x14ac:dyDescent="0.2">
      <c r="B65" s="1337" t="s">
        <v>358</v>
      </c>
      <c r="C65" s="1337"/>
      <c r="D65" s="1337"/>
      <c r="E65" s="1337"/>
      <c r="F65" s="1337"/>
      <c r="G65" s="1337"/>
      <c r="H65" s="1337"/>
      <c r="I65" s="1337"/>
      <c r="J65" s="1337"/>
      <c r="K65" s="1337"/>
      <c r="L65" s="1337"/>
      <c r="M65" s="1337"/>
      <c r="N65" s="1337"/>
      <c r="O65" s="1337"/>
      <c r="P65" s="1337"/>
      <c r="Q65" s="1337"/>
      <c r="R65" s="1337"/>
    </row>
    <row r="66" spans="2:18" x14ac:dyDescent="0.2">
      <c r="B66" s="1337" t="s">
        <v>359</v>
      </c>
      <c r="C66" s="1337"/>
      <c r="D66" s="1337"/>
      <c r="E66" s="1337"/>
      <c r="F66" s="1337"/>
      <c r="G66" s="1337"/>
      <c r="H66" s="1337"/>
      <c r="I66" s="1337"/>
      <c r="J66" s="1337"/>
      <c r="K66" s="1337"/>
      <c r="L66" s="1337"/>
      <c r="M66" s="1337"/>
      <c r="N66" s="1337"/>
      <c r="O66" s="1337"/>
      <c r="P66" s="1337"/>
      <c r="Q66" s="1337"/>
      <c r="R66" s="1337"/>
    </row>
    <row r="67" spans="2:18" x14ac:dyDescent="0.2">
      <c r="B67" s="1337" t="s">
        <v>360</v>
      </c>
      <c r="C67" s="1337"/>
      <c r="D67" s="1337"/>
      <c r="E67" s="1337"/>
      <c r="F67" s="1337"/>
      <c r="G67" s="1337"/>
      <c r="H67" s="1337"/>
      <c r="I67" s="1337"/>
      <c r="J67" s="1337"/>
      <c r="K67" s="1337"/>
      <c r="L67" s="1337"/>
      <c r="M67" s="1337"/>
      <c r="N67" s="1337"/>
      <c r="O67" s="1337"/>
      <c r="P67" s="1337"/>
      <c r="Q67" s="1337"/>
      <c r="R67" s="1337"/>
    </row>
    <row r="68" spans="2:18" x14ac:dyDescent="0.2">
      <c r="B68" s="1337" t="s">
        <v>361</v>
      </c>
      <c r="C68" s="1337"/>
      <c r="D68" s="1337"/>
      <c r="E68" s="1337"/>
      <c r="F68" s="1337"/>
      <c r="G68" s="1337"/>
      <c r="H68" s="1337"/>
      <c r="I68" s="1337"/>
      <c r="J68" s="1337"/>
      <c r="K68" s="1337"/>
      <c r="L68" s="1337"/>
      <c r="M68" s="1337"/>
      <c r="N68" s="1337"/>
      <c r="O68" s="1337"/>
      <c r="P68" s="1337"/>
      <c r="Q68" s="1337"/>
      <c r="R68" s="1337"/>
    </row>
    <row r="69" spans="2:18" x14ac:dyDescent="0.2">
      <c r="B69" s="1337" t="s">
        <v>362</v>
      </c>
      <c r="C69" s="1337"/>
      <c r="D69" s="1337"/>
      <c r="E69" s="1337"/>
      <c r="F69" s="1337"/>
      <c r="G69" s="1337"/>
      <c r="H69" s="1337"/>
      <c r="I69" s="1337"/>
      <c r="J69" s="1337"/>
      <c r="K69" s="1337"/>
      <c r="L69" s="1337"/>
      <c r="M69" s="1337"/>
      <c r="N69" s="1337"/>
      <c r="O69" s="1337"/>
      <c r="P69" s="1337"/>
      <c r="Q69" s="1337"/>
      <c r="R69" s="1337"/>
    </row>
    <row r="70" spans="2:18" x14ac:dyDescent="0.2">
      <c r="B70" s="1337" t="s">
        <v>363</v>
      </c>
      <c r="C70" s="1337"/>
      <c r="D70" s="1337"/>
      <c r="E70" s="1337"/>
      <c r="F70" s="1337"/>
      <c r="G70" s="1337"/>
      <c r="H70" s="1337"/>
      <c r="I70" s="1337"/>
      <c r="J70" s="1337"/>
      <c r="K70" s="1337"/>
      <c r="L70" s="1337"/>
      <c r="M70" s="1337"/>
      <c r="N70" s="1337"/>
      <c r="O70" s="1337"/>
      <c r="P70" s="1337"/>
      <c r="Q70" s="1337"/>
      <c r="R70" s="1337"/>
    </row>
    <row r="71" spans="2:18" x14ac:dyDescent="0.2">
      <c r="B71" s="1337" t="s">
        <v>364</v>
      </c>
      <c r="C71" s="1337"/>
      <c r="D71" s="1337"/>
      <c r="E71" s="1337"/>
      <c r="F71" s="1337"/>
      <c r="G71" s="1337"/>
      <c r="H71" s="1337"/>
      <c r="I71" s="1337"/>
      <c r="J71" s="1337"/>
      <c r="K71" s="1337"/>
      <c r="L71" s="1337"/>
      <c r="M71" s="1337"/>
      <c r="N71" s="1337"/>
      <c r="O71" s="1337"/>
      <c r="P71" s="1337"/>
      <c r="Q71" s="1337"/>
      <c r="R71" s="1337"/>
    </row>
    <row r="72" spans="2:18" x14ac:dyDescent="0.2">
      <c r="B72" s="1337" t="s">
        <v>365</v>
      </c>
      <c r="C72" s="1337"/>
      <c r="D72" s="1337"/>
      <c r="E72" s="1337"/>
      <c r="F72" s="1337"/>
      <c r="G72" s="1337"/>
      <c r="H72" s="1337"/>
      <c r="I72" s="1337"/>
      <c r="J72" s="1337"/>
      <c r="K72" s="1337"/>
      <c r="L72" s="1337"/>
      <c r="M72" s="1337"/>
      <c r="N72" s="1337"/>
      <c r="O72" s="1337"/>
      <c r="P72" s="1337"/>
      <c r="Q72" s="1337"/>
      <c r="R72" s="1337"/>
    </row>
    <row r="73" spans="2:18" x14ac:dyDescent="0.2">
      <c r="B73" s="1337" t="s">
        <v>366</v>
      </c>
      <c r="C73" s="1337"/>
      <c r="D73" s="1337"/>
      <c r="E73" s="1337"/>
      <c r="F73" s="1337"/>
      <c r="G73" s="1337"/>
      <c r="H73" s="1337"/>
      <c r="I73" s="1337"/>
      <c r="J73" s="1337"/>
      <c r="K73" s="1337"/>
      <c r="L73" s="1337"/>
      <c r="M73" s="1337"/>
      <c r="N73" s="1337"/>
      <c r="O73" s="1337"/>
      <c r="P73" s="1337"/>
      <c r="Q73" s="1337"/>
      <c r="R73" s="1337"/>
    </row>
    <row r="74" spans="2:18" x14ac:dyDescent="0.2">
      <c r="B74" s="1337" t="s">
        <v>367</v>
      </c>
      <c r="C74" s="1337"/>
      <c r="D74" s="1337"/>
      <c r="E74" s="1337"/>
      <c r="F74" s="1337"/>
      <c r="G74" s="1337"/>
      <c r="H74" s="1337"/>
      <c r="I74" s="1337"/>
      <c r="J74" s="1337"/>
      <c r="K74" s="1337"/>
      <c r="L74" s="1337"/>
      <c r="M74" s="1337"/>
      <c r="N74" s="1337"/>
      <c r="O74" s="1337"/>
      <c r="P74" s="1337"/>
      <c r="Q74" s="1337"/>
      <c r="R74" s="1337"/>
    </row>
    <row r="75" spans="2:18" x14ac:dyDescent="0.2">
      <c r="B75" s="1337" t="s">
        <v>368</v>
      </c>
      <c r="C75" s="1337"/>
      <c r="D75" s="1337"/>
      <c r="E75" s="1337"/>
      <c r="F75" s="1337"/>
      <c r="G75" s="1337"/>
      <c r="H75" s="1337"/>
      <c r="I75" s="1337"/>
      <c r="J75" s="1337"/>
      <c r="K75" s="1337"/>
      <c r="L75" s="1337"/>
      <c r="M75" s="1337"/>
      <c r="N75" s="1337"/>
      <c r="O75" s="1337"/>
      <c r="P75" s="1337"/>
      <c r="Q75" s="1337"/>
      <c r="R75" s="1337"/>
    </row>
    <row r="76" spans="2:18" x14ac:dyDescent="0.2">
      <c r="B76" s="1337" t="s">
        <v>369</v>
      </c>
      <c r="C76" s="1337"/>
      <c r="D76" s="1337"/>
      <c r="E76" s="1337"/>
      <c r="F76" s="1337"/>
      <c r="G76" s="1337"/>
      <c r="H76" s="1337"/>
      <c r="I76" s="1337"/>
      <c r="J76" s="1337"/>
      <c r="K76" s="1337"/>
      <c r="L76" s="1337"/>
      <c r="M76" s="1337"/>
      <c r="N76" s="1337"/>
      <c r="O76" s="1337"/>
      <c r="P76" s="1337"/>
      <c r="Q76" s="1337"/>
      <c r="R76" s="1337"/>
    </row>
    <row r="77" spans="2:18" x14ac:dyDescent="0.2">
      <c r="B77" s="1337" t="s">
        <v>370</v>
      </c>
      <c r="C77" s="1337"/>
      <c r="D77" s="1337"/>
      <c r="E77" s="1337"/>
      <c r="F77" s="1337"/>
      <c r="G77" s="1337"/>
      <c r="H77" s="1337"/>
      <c r="I77" s="1337"/>
      <c r="J77" s="1337"/>
      <c r="K77" s="1337"/>
      <c r="L77" s="1337"/>
      <c r="M77" s="1337"/>
      <c r="N77" s="1337"/>
      <c r="O77" s="1337"/>
      <c r="P77" s="1337"/>
      <c r="Q77" s="1337"/>
      <c r="R77" s="1337"/>
    </row>
    <row r="78" spans="2:18" x14ac:dyDescent="0.2">
      <c r="B78" s="1337" t="s">
        <v>371</v>
      </c>
      <c r="C78" s="1337"/>
      <c r="D78" s="1337"/>
      <c r="E78" s="1337"/>
      <c r="F78" s="1337"/>
      <c r="G78" s="1337"/>
      <c r="H78" s="1337"/>
      <c r="I78" s="1337"/>
      <c r="J78" s="1337"/>
      <c r="K78" s="1337"/>
      <c r="L78" s="1337"/>
      <c r="M78" s="1337"/>
      <c r="N78" s="1337"/>
      <c r="O78" s="1337"/>
      <c r="P78" s="1337"/>
      <c r="Q78" s="1337"/>
      <c r="R78" s="1337"/>
    </row>
    <row r="79" spans="2:18" x14ac:dyDescent="0.2">
      <c r="B79" s="1337" t="s">
        <v>372</v>
      </c>
      <c r="C79" s="1337"/>
      <c r="D79" s="1337"/>
      <c r="E79" s="1337"/>
      <c r="F79" s="1337"/>
      <c r="G79" s="1337"/>
      <c r="H79" s="1337"/>
      <c r="I79" s="1337"/>
      <c r="J79" s="1337"/>
      <c r="K79" s="1337"/>
      <c r="L79" s="1337"/>
      <c r="M79" s="1337"/>
      <c r="N79" s="1337"/>
      <c r="O79" s="1337"/>
      <c r="P79" s="1337"/>
      <c r="Q79" s="1337"/>
      <c r="R79" s="1337"/>
    </row>
    <row r="80" spans="2:18" x14ac:dyDescent="0.2">
      <c r="B80" s="1337" t="s">
        <v>373</v>
      </c>
      <c r="C80" s="1337"/>
      <c r="D80" s="1337"/>
      <c r="E80" s="1337"/>
      <c r="F80" s="1337"/>
      <c r="G80" s="1337"/>
      <c r="H80" s="1337"/>
      <c r="I80" s="1337"/>
      <c r="J80" s="1337"/>
      <c r="K80" s="1337"/>
      <c r="L80" s="1337"/>
      <c r="M80" s="1337"/>
      <c r="N80" s="1337"/>
      <c r="O80" s="1337"/>
      <c r="P80" s="1337"/>
      <c r="Q80" s="1337"/>
      <c r="R80" s="1337"/>
    </row>
    <row r="81" spans="2:18" x14ac:dyDescent="0.2">
      <c r="B81" s="1337" t="s">
        <v>374</v>
      </c>
      <c r="C81" s="1337"/>
      <c r="D81" s="1337"/>
      <c r="E81" s="1337"/>
      <c r="F81" s="1337"/>
      <c r="G81" s="1337"/>
      <c r="H81" s="1337"/>
      <c r="I81" s="1337"/>
      <c r="J81" s="1337"/>
      <c r="K81" s="1337"/>
      <c r="L81" s="1337"/>
      <c r="M81" s="1337"/>
      <c r="N81" s="1337"/>
      <c r="O81" s="1337"/>
      <c r="P81" s="1337"/>
      <c r="Q81" s="1337"/>
      <c r="R81" s="1337"/>
    </row>
    <row r="82" spans="2:18" x14ac:dyDescent="0.2">
      <c r="B82" s="1337" t="s">
        <v>375</v>
      </c>
      <c r="C82" s="1337"/>
      <c r="D82" s="1337"/>
      <c r="E82" s="1337"/>
      <c r="F82" s="1337"/>
      <c r="G82" s="1337"/>
      <c r="H82" s="1337"/>
      <c r="I82" s="1337"/>
      <c r="J82" s="1337"/>
      <c r="K82" s="1337"/>
      <c r="L82" s="1337"/>
      <c r="M82" s="1337"/>
      <c r="N82" s="1337"/>
      <c r="O82" s="1337"/>
      <c r="P82" s="1337"/>
      <c r="Q82" s="1337"/>
      <c r="R82" s="1337"/>
    </row>
    <row r="83" spans="2:18" x14ac:dyDescent="0.2">
      <c r="B83" s="1338" t="s">
        <v>376</v>
      </c>
      <c r="C83" s="1337"/>
      <c r="D83" s="1337"/>
      <c r="E83" s="1337"/>
      <c r="F83" s="1337"/>
      <c r="G83" s="1337"/>
      <c r="H83" s="1337"/>
      <c r="I83" s="1337"/>
      <c r="J83" s="1337"/>
      <c r="K83" s="1337"/>
      <c r="L83" s="1337"/>
      <c r="M83" s="1337"/>
      <c r="N83" s="1337"/>
      <c r="O83" s="1337"/>
      <c r="P83" s="1337"/>
      <c r="Q83" s="1337"/>
      <c r="R83" s="1337"/>
    </row>
    <row r="84" spans="2:18" x14ac:dyDescent="0.2">
      <c r="B84" s="1337" t="s">
        <v>377</v>
      </c>
      <c r="C84" s="1337"/>
      <c r="D84" s="1337"/>
      <c r="E84" s="1337"/>
      <c r="F84" s="1337"/>
      <c r="G84" s="1337"/>
      <c r="H84" s="1337"/>
      <c r="I84" s="1337"/>
      <c r="J84" s="1337"/>
      <c r="K84" s="1337"/>
      <c r="L84" s="1337"/>
      <c r="M84" s="1337"/>
      <c r="N84" s="1337"/>
      <c r="O84" s="1337"/>
      <c r="P84" s="1337"/>
      <c r="Q84" s="1337"/>
      <c r="R84" s="1337"/>
    </row>
    <row r="85" spans="2:18" x14ac:dyDescent="0.2">
      <c r="B85" s="1337" t="s">
        <v>378</v>
      </c>
      <c r="C85" s="1337"/>
      <c r="D85" s="1337"/>
      <c r="E85" s="1337"/>
      <c r="F85" s="1337"/>
      <c r="G85" s="1337"/>
      <c r="H85" s="1337"/>
      <c r="I85" s="1337"/>
      <c r="J85" s="1337"/>
      <c r="K85" s="1337"/>
      <c r="L85" s="1337"/>
      <c r="M85" s="1337"/>
      <c r="N85" s="1337"/>
      <c r="O85" s="1337"/>
      <c r="P85" s="1337"/>
      <c r="Q85" s="1337"/>
      <c r="R85" s="1337"/>
    </row>
    <row r="86" spans="2:18" x14ac:dyDescent="0.2">
      <c r="B86" s="1337"/>
      <c r="C86" s="1337"/>
      <c r="D86" s="1337"/>
      <c r="E86" s="1337"/>
      <c r="F86" s="1337"/>
      <c r="G86" s="1337"/>
      <c r="H86" s="1337"/>
      <c r="I86" s="1337"/>
      <c r="J86" s="1337"/>
      <c r="K86" s="1337"/>
      <c r="L86" s="1337"/>
      <c r="M86" s="1337"/>
      <c r="N86" s="1337"/>
      <c r="O86" s="1337"/>
      <c r="P86" s="1337"/>
      <c r="Q86" s="1337"/>
      <c r="R86" s="1337"/>
    </row>
    <row r="87" spans="2:18" x14ac:dyDescent="0.2">
      <c r="B87" s="1337"/>
      <c r="C87" s="1337"/>
      <c r="D87" s="1337"/>
      <c r="E87" s="1337"/>
      <c r="F87" s="1337"/>
      <c r="G87" s="1337"/>
      <c r="H87" s="1337"/>
      <c r="I87" s="1337"/>
      <c r="J87" s="1337"/>
      <c r="K87" s="1337"/>
      <c r="L87" s="1337"/>
      <c r="M87" s="1337"/>
      <c r="N87" s="1337"/>
      <c r="O87" s="1337"/>
      <c r="P87" s="1337"/>
      <c r="Q87" s="1337"/>
      <c r="R87" s="1337"/>
    </row>
    <row r="88" spans="2:18" x14ac:dyDescent="0.2">
      <c r="B88" s="1337"/>
      <c r="C88" s="1337"/>
      <c r="D88" s="1337"/>
      <c r="E88" s="1337"/>
      <c r="F88" s="1337"/>
      <c r="G88" s="1337"/>
      <c r="H88" s="1337"/>
      <c r="I88" s="1337"/>
      <c r="J88" s="1337"/>
      <c r="K88" s="1337"/>
      <c r="L88" s="1337"/>
      <c r="M88" s="1337"/>
      <c r="N88" s="1337"/>
      <c r="O88" s="1337"/>
      <c r="P88" s="1337"/>
      <c r="Q88" s="1337"/>
      <c r="R88" s="1337"/>
    </row>
    <row r="89" spans="2:18" x14ac:dyDescent="0.2">
      <c r="B89" s="1337"/>
      <c r="C89" s="1337"/>
      <c r="D89" s="1337"/>
      <c r="E89" s="1337"/>
      <c r="F89" s="1337"/>
      <c r="G89" s="1337"/>
      <c r="H89" s="1337"/>
      <c r="I89" s="1337"/>
      <c r="J89" s="1337"/>
      <c r="K89" s="1337"/>
      <c r="L89" s="1337"/>
      <c r="M89" s="1337"/>
      <c r="N89" s="1337"/>
      <c r="O89" s="1337"/>
      <c r="P89" s="1337"/>
      <c r="Q89" s="1337"/>
      <c r="R89" s="1337"/>
    </row>
    <row r="90" spans="2:18" x14ac:dyDescent="0.2">
      <c r="B90" s="1337"/>
      <c r="C90" s="1337"/>
      <c r="D90" s="1337"/>
      <c r="E90" s="1337"/>
      <c r="F90" s="1337"/>
      <c r="G90" s="1337"/>
      <c r="H90" s="1337"/>
      <c r="I90" s="1337"/>
      <c r="J90" s="1337"/>
      <c r="K90" s="1337"/>
      <c r="L90" s="1337"/>
      <c r="M90" s="1337"/>
      <c r="N90" s="1337"/>
      <c r="O90" s="1337"/>
      <c r="P90" s="1337"/>
      <c r="Q90" s="1337"/>
      <c r="R90" s="1337"/>
    </row>
    <row r="91" spans="2:18" x14ac:dyDescent="0.2">
      <c r="B91" s="1337"/>
      <c r="C91" s="1337"/>
      <c r="D91" s="1337"/>
      <c r="E91" s="1337"/>
      <c r="F91" s="1337"/>
      <c r="G91" s="1337"/>
      <c r="H91" s="1337"/>
      <c r="I91" s="1337"/>
      <c r="J91" s="1337"/>
      <c r="K91" s="1337"/>
      <c r="L91" s="1337"/>
      <c r="M91" s="1337"/>
      <c r="N91" s="1337"/>
      <c r="O91" s="1337"/>
      <c r="P91" s="1337"/>
      <c r="Q91" s="1337"/>
      <c r="R91" s="1337"/>
    </row>
    <row r="92" spans="2:18" x14ac:dyDescent="0.2">
      <c r="B92" s="1337"/>
      <c r="C92" s="1337"/>
      <c r="D92" s="1337"/>
      <c r="E92" s="1337"/>
      <c r="F92" s="1337"/>
      <c r="G92" s="1337"/>
      <c r="H92" s="1337"/>
      <c r="I92" s="1337"/>
      <c r="J92" s="1337"/>
      <c r="K92" s="1337"/>
      <c r="L92" s="1337"/>
      <c r="M92" s="1337"/>
      <c r="N92" s="1337"/>
      <c r="O92" s="1337"/>
      <c r="P92" s="1337"/>
      <c r="Q92" s="1337"/>
      <c r="R92" s="1337"/>
    </row>
    <row r="93" spans="2:18" x14ac:dyDescent="0.2">
      <c r="B93" s="1337"/>
      <c r="C93" s="1337"/>
      <c r="D93" s="1337"/>
      <c r="E93" s="1337"/>
      <c r="F93" s="1337"/>
      <c r="G93" s="1337"/>
      <c r="H93" s="1337"/>
      <c r="I93" s="1337"/>
      <c r="J93" s="1337"/>
      <c r="K93" s="1337"/>
      <c r="L93" s="1337"/>
      <c r="M93" s="1337"/>
      <c r="N93" s="1337"/>
      <c r="O93" s="1337"/>
      <c r="P93" s="1337"/>
      <c r="Q93" s="1337"/>
      <c r="R93" s="1337"/>
    </row>
    <row r="94" spans="2:18" x14ac:dyDescent="0.2">
      <c r="B94" s="1337"/>
      <c r="C94" s="1337"/>
      <c r="D94" s="1337"/>
      <c r="E94" s="1337"/>
      <c r="F94" s="1337"/>
      <c r="G94" s="1337"/>
      <c r="H94" s="1337"/>
      <c r="I94" s="1337"/>
      <c r="J94" s="1337"/>
      <c r="K94" s="1337"/>
      <c r="L94" s="1337"/>
      <c r="M94" s="1337"/>
      <c r="N94" s="1337"/>
      <c r="O94" s="1337"/>
      <c r="P94" s="1337"/>
      <c r="Q94" s="1337"/>
      <c r="R94" s="1337"/>
    </row>
    <row r="122" spans="1:7" x14ac:dyDescent="0.2">
      <c r="A122" s="261"/>
      <c r="C122" s="261"/>
      <c r="D122" s="261"/>
      <c r="E122" s="261"/>
      <c r="F122" s="261"/>
      <c r="G122" s="261"/>
    </row>
    <row r="123" spans="1:7" x14ac:dyDescent="0.2">
      <c r="C123" s="264"/>
    </row>
    <row r="151" spans="1:1" x14ac:dyDescent="0.2">
      <c r="A151" s="261"/>
    </row>
    <row r="187" spans="1:1" x14ac:dyDescent="0.2">
      <c r="A187" s="265"/>
    </row>
    <row r="238" spans="1:1" x14ac:dyDescent="0.2">
      <c r="A238" s="265"/>
    </row>
    <row r="287" spans="1:1" x14ac:dyDescent="0.2">
      <c r="A287" s="265"/>
    </row>
    <row r="314" spans="1:1" x14ac:dyDescent="0.2">
      <c r="A314" s="261"/>
    </row>
    <row r="364" spans="1:1" x14ac:dyDescent="0.2">
      <c r="A364" s="265"/>
    </row>
    <row r="388" spans="1:1" x14ac:dyDescent="0.2">
      <c r="A388" s="261"/>
    </row>
    <row r="416" spans="1:1" x14ac:dyDescent="0.2">
      <c r="A416" s="261"/>
    </row>
    <row r="444" spans="1:1" x14ac:dyDescent="0.2">
      <c r="A444" s="261"/>
    </row>
    <row r="468" spans="1:1" x14ac:dyDescent="0.2">
      <c r="A468" s="261"/>
    </row>
    <row r="497" spans="1:1" x14ac:dyDescent="0.2">
      <c r="A497" s="261"/>
    </row>
    <row r="526" spans="1:1" x14ac:dyDescent="0.2">
      <c r="A526" s="261"/>
    </row>
    <row r="575" spans="1:1" x14ac:dyDescent="0.2">
      <c r="A575" s="265"/>
    </row>
    <row r="606" spans="1:1" x14ac:dyDescent="0.2">
      <c r="A606" s="265"/>
    </row>
    <row r="650" spans="1:1" x14ac:dyDescent="0.2">
      <c r="A650" s="265"/>
    </row>
    <row r="686" spans="1:1" x14ac:dyDescent="0.2">
      <c r="A686" s="261"/>
    </row>
    <row r="725" spans="1:1" x14ac:dyDescent="0.2">
      <c r="A725" s="265"/>
    </row>
    <row r="754" spans="1:1" x14ac:dyDescent="0.2">
      <c r="A754" s="265"/>
    </row>
    <row r="793" spans="1:1" x14ac:dyDescent="0.2">
      <c r="A793" s="265"/>
    </row>
    <row r="832" spans="1:1" x14ac:dyDescent="0.2">
      <c r="A832" s="265"/>
    </row>
    <row r="860" spans="1:1" x14ac:dyDescent="0.2">
      <c r="A860" s="265"/>
    </row>
    <row r="900" spans="1:1" x14ac:dyDescent="0.2">
      <c r="A900" s="265"/>
    </row>
    <row r="940" spans="1:1" x14ac:dyDescent="0.2">
      <c r="A940" s="265"/>
    </row>
    <row r="969" spans="1:1" x14ac:dyDescent="0.2">
      <c r="A969" s="265"/>
    </row>
  </sheetData>
  <mergeCells count="134">
    <mergeCell ref="L1:M1"/>
    <mergeCell ref="B2:R2"/>
    <mergeCell ref="J4:R4"/>
    <mergeCell ref="J5:R5"/>
    <mergeCell ref="J6:R6"/>
    <mergeCell ref="B8:D8"/>
    <mergeCell ref="F8:I8"/>
    <mergeCell ref="F9:I9"/>
    <mergeCell ref="F11:I11"/>
    <mergeCell ref="C14:K14"/>
    <mergeCell ref="M14:R14"/>
    <mergeCell ref="C15:D15"/>
    <mergeCell ref="F15:G15"/>
    <mergeCell ref="H15:I15"/>
    <mergeCell ref="J15:K15"/>
    <mergeCell ref="M15:O15"/>
    <mergeCell ref="P15:R15"/>
    <mergeCell ref="C16:C17"/>
    <mergeCell ref="D16:D17"/>
    <mergeCell ref="M16:O17"/>
    <mergeCell ref="P16:R17"/>
    <mergeCell ref="V17:V22"/>
    <mergeCell ref="C18:C19"/>
    <mergeCell ref="D18:D19"/>
    <mergeCell ref="M18:O19"/>
    <mergeCell ref="P18:R19"/>
    <mergeCell ref="C20:C21"/>
    <mergeCell ref="C24:C25"/>
    <mergeCell ref="D24:D25"/>
    <mergeCell ref="M24:O25"/>
    <mergeCell ref="P24:R25"/>
    <mergeCell ref="C26:C27"/>
    <mergeCell ref="D26:D27"/>
    <mergeCell ref="M26:O27"/>
    <mergeCell ref="P26:R27"/>
    <mergeCell ref="D20:D21"/>
    <mergeCell ref="M20:O21"/>
    <mergeCell ref="P20:R21"/>
    <mergeCell ref="C22:C23"/>
    <mergeCell ref="D22:D23"/>
    <mergeCell ref="M22:O23"/>
    <mergeCell ref="P22:R23"/>
    <mergeCell ref="C32:C33"/>
    <mergeCell ref="D32:D33"/>
    <mergeCell ref="M32:O33"/>
    <mergeCell ref="P32:R33"/>
    <mergeCell ref="C34:C35"/>
    <mergeCell ref="D34:D35"/>
    <mergeCell ref="M34:O35"/>
    <mergeCell ref="P34:R35"/>
    <mergeCell ref="C28:C29"/>
    <mergeCell ref="D28:D29"/>
    <mergeCell ref="M28:O29"/>
    <mergeCell ref="P28:R29"/>
    <mergeCell ref="C30:C31"/>
    <mergeCell ref="D30:D31"/>
    <mergeCell ref="M30:O31"/>
    <mergeCell ref="P30:R31"/>
    <mergeCell ref="J40:L40"/>
    <mergeCell ref="M40:O40"/>
    <mergeCell ref="P40:R40"/>
    <mergeCell ref="J41:O41"/>
    <mergeCell ref="P41:R42"/>
    <mergeCell ref="J42:O42"/>
    <mergeCell ref="C36:C37"/>
    <mergeCell ref="D36:D37"/>
    <mergeCell ref="M36:O37"/>
    <mergeCell ref="P36:R37"/>
    <mergeCell ref="J39:L39"/>
    <mergeCell ref="M39:O39"/>
    <mergeCell ref="P39:R39"/>
    <mergeCell ref="C46:C47"/>
    <mergeCell ref="D46:D47"/>
    <mergeCell ref="M46:O47"/>
    <mergeCell ref="P46:R47"/>
    <mergeCell ref="C48:C49"/>
    <mergeCell ref="D48:D49"/>
    <mergeCell ref="M48:O49"/>
    <mergeCell ref="P48:R49"/>
    <mergeCell ref="C44:K44"/>
    <mergeCell ref="M44:R44"/>
    <mergeCell ref="C45:D45"/>
    <mergeCell ref="F45:G45"/>
    <mergeCell ref="H45:I45"/>
    <mergeCell ref="J45:K45"/>
    <mergeCell ref="M45:O45"/>
    <mergeCell ref="P45:R45"/>
    <mergeCell ref="J54:L54"/>
    <mergeCell ref="M54:O54"/>
    <mergeCell ref="P54:R54"/>
    <mergeCell ref="J55:O55"/>
    <mergeCell ref="P55:R56"/>
    <mergeCell ref="J56:O56"/>
    <mergeCell ref="C50:C51"/>
    <mergeCell ref="D50:D51"/>
    <mergeCell ref="M50:O51"/>
    <mergeCell ref="P50:R51"/>
    <mergeCell ref="J53:L53"/>
    <mergeCell ref="M53:O53"/>
    <mergeCell ref="P53:R53"/>
    <mergeCell ref="B67:R67"/>
    <mergeCell ref="B68:R68"/>
    <mergeCell ref="B69:R69"/>
    <mergeCell ref="B70:R70"/>
    <mergeCell ref="B71:R71"/>
    <mergeCell ref="B72:R72"/>
    <mergeCell ref="B60:R60"/>
    <mergeCell ref="B61:R61"/>
    <mergeCell ref="B62:R62"/>
    <mergeCell ref="B64:R64"/>
    <mergeCell ref="B65:R65"/>
    <mergeCell ref="B66:R66"/>
    <mergeCell ref="B79:R79"/>
    <mergeCell ref="B80:R80"/>
    <mergeCell ref="B81:R81"/>
    <mergeCell ref="B82:R82"/>
    <mergeCell ref="B83:R83"/>
    <mergeCell ref="B84:R84"/>
    <mergeCell ref="B73:R73"/>
    <mergeCell ref="B74:R74"/>
    <mergeCell ref="B75:R75"/>
    <mergeCell ref="B76:R76"/>
    <mergeCell ref="B77:R77"/>
    <mergeCell ref="B78:R78"/>
    <mergeCell ref="B91:R91"/>
    <mergeCell ref="B92:R92"/>
    <mergeCell ref="B93:R93"/>
    <mergeCell ref="B94:R94"/>
    <mergeCell ref="B85:R85"/>
    <mergeCell ref="B86:R86"/>
    <mergeCell ref="B87:R87"/>
    <mergeCell ref="B88:R88"/>
    <mergeCell ref="B89:R89"/>
    <mergeCell ref="B90:R90"/>
  </mergeCells>
  <phoneticPr fontId="2"/>
  <dataValidations count="3">
    <dataValidation type="list" allowBlank="1" showInputMessage="1" showErrorMessage="1" sqref="B14 B44" xr:uid="{00000000-0002-0000-0500-000000000000}">
      <formula1>"□,■"</formula1>
    </dataValidation>
    <dataValidation type="list" allowBlank="1" showInputMessage="1" showErrorMessage="1" sqref="F11" xr:uid="{00000000-0002-0000-0500-000001000000}">
      <formula1>"前年度（３月を除く）,届出日の属する月の前３月"</formula1>
    </dataValidation>
    <dataValidation type="list" allowBlank="1" showInputMessage="1" showErrorMessage="1" sqref="F8:I8" xr:uid="{00000000-0002-0000-0500-000002000000}"/>
  </dataValidations>
  <pageMargins left="0.7" right="0.7" top="0.75" bottom="0.75" header="0.3" footer="0.3"/>
  <pageSetup paperSize="9" scale="60" orientation="portrait" r:id="rId1"/>
  <rowBreaks count="1" manualBreakCount="1">
    <brk id="4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AB36"/>
  <sheetViews>
    <sheetView zoomScaleNormal="100" workbookViewId="0"/>
  </sheetViews>
  <sheetFormatPr defaultColWidth="4" defaultRowHeight="13" x14ac:dyDescent="0.2"/>
  <cols>
    <col min="1" max="1" width="1" style="277" customWidth="1"/>
    <col min="2" max="2" width="2.36328125" style="277" customWidth="1"/>
    <col min="3" max="3" width="4" style="277"/>
    <col min="4" max="21" width="3.6328125" style="277" customWidth="1"/>
    <col min="22" max="22" width="3.26953125" style="277" customWidth="1"/>
    <col min="23" max="23" width="3.6328125" style="277" customWidth="1"/>
    <col min="24" max="28" width="3.26953125" style="277" customWidth="1"/>
    <col min="29" max="29" width="0.90625" style="277" customWidth="1"/>
    <col min="30" max="16384" width="4" style="277"/>
  </cols>
  <sheetData>
    <row r="2" spans="2:28" x14ac:dyDescent="0.2">
      <c r="B2" s="277" t="s">
        <v>387</v>
      </c>
    </row>
    <row r="3" spans="2:28" x14ac:dyDescent="0.2">
      <c r="Q3" s="386"/>
      <c r="R3" s="386"/>
      <c r="S3" s="243" t="s">
        <v>144</v>
      </c>
      <c r="T3" s="1397"/>
      <c r="U3" s="1397"/>
      <c r="V3" s="299" t="s">
        <v>145</v>
      </c>
      <c r="W3" s="1397"/>
      <c r="X3" s="1397"/>
      <c r="Y3" s="299" t="s">
        <v>217</v>
      </c>
      <c r="Z3" s="1397"/>
      <c r="AA3" s="1397"/>
      <c r="AB3" s="299" t="s">
        <v>218</v>
      </c>
    </row>
    <row r="4" spans="2:28" x14ac:dyDescent="0.2">
      <c r="S4" s="386"/>
      <c r="T4" s="386"/>
      <c r="U4" s="386"/>
    </row>
    <row r="5" spans="2:28" x14ac:dyDescent="0.2">
      <c r="B5" s="1398" t="s">
        <v>388</v>
      </c>
      <c r="C5" s="1398"/>
      <c r="D5" s="1398"/>
      <c r="E5" s="1398"/>
      <c r="F5" s="1398"/>
      <c r="G5" s="1398"/>
      <c r="H5" s="1398"/>
      <c r="I5" s="1398"/>
      <c r="J5" s="1398"/>
      <c r="K5" s="1398"/>
      <c r="L5" s="1398"/>
      <c r="M5" s="1398"/>
      <c r="N5" s="1398"/>
      <c r="O5" s="1398"/>
      <c r="P5" s="1398"/>
      <c r="Q5" s="1398"/>
      <c r="R5" s="1398"/>
      <c r="S5" s="1398"/>
      <c r="T5" s="1398"/>
      <c r="U5" s="1398"/>
      <c r="V5" s="1398"/>
      <c r="W5" s="1398"/>
      <c r="X5" s="1398"/>
      <c r="Y5" s="1398"/>
      <c r="Z5" s="1398"/>
      <c r="AA5" s="1398"/>
      <c r="AB5" s="1398"/>
    </row>
    <row r="7" spans="2:28" ht="23.25" customHeight="1" x14ac:dyDescent="0.2">
      <c r="B7" s="1394" t="s">
        <v>389</v>
      </c>
      <c r="C7" s="1395"/>
      <c r="D7" s="1395"/>
      <c r="E7" s="1395"/>
      <c r="F7" s="1396"/>
      <c r="G7" s="274"/>
      <c r="H7" s="275"/>
      <c r="I7" s="343"/>
      <c r="J7" s="343"/>
      <c r="K7" s="343"/>
      <c r="L7" s="343"/>
      <c r="M7" s="368"/>
      <c r="N7" s="368"/>
      <c r="O7" s="368"/>
      <c r="P7" s="368"/>
      <c r="Q7" s="368"/>
      <c r="R7" s="368"/>
      <c r="S7" s="368"/>
      <c r="T7" s="368"/>
      <c r="U7" s="368"/>
      <c r="V7" s="368"/>
      <c r="W7" s="368"/>
      <c r="X7" s="368"/>
      <c r="Y7" s="368"/>
      <c r="Z7" s="368"/>
      <c r="AA7" s="368"/>
      <c r="AB7" s="375"/>
    </row>
    <row r="8" spans="2:28" ht="23.25" customHeight="1" x14ac:dyDescent="0.2">
      <c r="B8" s="1394" t="s">
        <v>390</v>
      </c>
      <c r="C8" s="1395"/>
      <c r="D8" s="1395"/>
      <c r="E8" s="1395"/>
      <c r="F8" s="1396"/>
      <c r="G8" s="164" t="s">
        <v>61</v>
      </c>
      <c r="H8" s="368" t="s">
        <v>380</v>
      </c>
      <c r="I8" s="368"/>
      <c r="J8" s="368"/>
      <c r="K8" s="368"/>
      <c r="L8" s="165" t="s">
        <v>10</v>
      </c>
      <c r="M8" s="368" t="s">
        <v>381</v>
      </c>
      <c r="N8" s="368"/>
      <c r="O8" s="368"/>
      <c r="P8" s="368"/>
      <c r="Q8" s="165" t="s">
        <v>10</v>
      </c>
      <c r="R8" s="368" t="s">
        <v>382</v>
      </c>
      <c r="S8" s="368"/>
      <c r="T8" s="275"/>
      <c r="U8" s="275"/>
      <c r="V8" s="275"/>
      <c r="W8" s="275"/>
      <c r="X8" s="275"/>
      <c r="Y8" s="275"/>
      <c r="Z8" s="275"/>
      <c r="AA8" s="275"/>
      <c r="AB8" s="276"/>
    </row>
    <row r="10" spans="2:28" x14ac:dyDescent="0.2">
      <c r="B10" s="354"/>
      <c r="C10" s="288"/>
      <c r="D10" s="288"/>
      <c r="E10" s="288"/>
      <c r="F10" s="288"/>
      <c r="G10" s="288"/>
      <c r="H10" s="288"/>
      <c r="I10" s="288"/>
      <c r="J10" s="288"/>
      <c r="K10" s="288"/>
      <c r="L10" s="288"/>
      <c r="M10" s="288"/>
      <c r="N10" s="288"/>
      <c r="O10" s="288"/>
      <c r="P10" s="288"/>
      <c r="Q10" s="288"/>
      <c r="R10" s="288"/>
      <c r="S10" s="288"/>
      <c r="T10" s="288"/>
      <c r="U10" s="288"/>
      <c r="V10" s="288"/>
      <c r="W10" s="288"/>
      <c r="X10" s="354"/>
      <c r="Y10" s="288"/>
      <c r="Z10" s="288"/>
      <c r="AA10" s="288"/>
      <c r="AB10" s="355"/>
    </row>
    <row r="11" spans="2:28" x14ac:dyDescent="0.2">
      <c r="B11" s="353"/>
      <c r="X11" s="353"/>
      <c r="AB11" s="294"/>
    </row>
    <row r="12" spans="2:28" ht="27" customHeight="1" x14ac:dyDescent="0.2">
      <c r="B12" s="353"/>
      <c r="X12" s="353"/>
      <c r="Y12" s="161"/>
      <c r="Z12" s="161"/>
      <c r="AA12" s="161"/>
      <c r="AB12" s="294"/>
    </row>
    <row r="13" spans="2:28" ht="27" customHeight="1" x14ac:dyDescent="0.2">
      <c r="B13" s="353"/>
      <c r="C13" s="277" t="s">
        <v>391</v>
      </c>
      <c r="X13" s="98"/>
      <c r="Y13" s="161" t="s">
        <v>383</v>
      </c>
      <c r="Z13" s="161" t="s">
        <v>384</v>
      </c>
      <c r="AA13" s="161" t="s">
        <v>385</v>
      </c>
      <c r="AB13" s="122"/>
    </row>
    <row r="14" spans="2:28" ht="27" customHeight="1" x14ac:dyDescent="0.2">
      <c r="B14" s="353"/>
      <c r="C14" s="277" t="s">
        <v>392</v>
      </c>
      <c r="X14" s="98"/>
      <c r="Y14" s="166" t="s">
        <v>10</v>
      </c>
      <c r="Z14" s="166" t="s">
        <v>384</v>
      </c>
      <c r="AA14" s="166" t="s">
        <v>10</v>
      </c>
      <c r="AB14" s="122"/>
    </row>
    <row r="15" spans="2:28" ht="7.5" customHeight="1" x14ac:dyDescent="0.2">
      <c r="B15" s="353"/>
      <c r="X15" s="98"/>
      <c r="Y15" s="2"/>
      <c r="Z15" s="2"/>
      <c r="AA15" s="2"/>
      <c r="AB15" s="122"/>
    </row>
    <row r="16" spans="2:28" ht="18" customHeight="1" x14ac:dyDescent="0.2">
      <c r="B16" s="353"/>
      <c r="D16" s="277" t="s">
        <v>393</v>
      </c>
      <c r="X16" s="98"/>
      <c r="Y16" s="2"/>
      <c r="Z16" s="2"/>
      <c r="AA16" s="2"/>
      <c r="AB16" s="122"/>
    </row>
    <row r="17" spans="2:28" ht="27" customHeight="1" x14ac:dyDescent="0.2">
      <c r="B17" s="353"/>
      <c r="D17" s="1384"/>
      <c r="E17" s="1385"/>
      <c r="F17" s="1385"/>
      <c r="G17" s="1385"/>
      <c r="H17" s="1385"/>
      <c r="I17" s="1385"/>
      <c r="J17" s="1385"/>
      <c r="K17" s="1385"/>
      <c r="L17" s="1385"/>
      <c r="M17" s="1385"/>
      <c r="N17" s="1385"/>
      <c r="O17" s="1385"/>
      <c r="P17" s="1385"/>
      <c r="Q17" s="1385"/>
      <c r="R17" s="1385"/>
      <c r="S17" s="1385"/>
      <c r="T17" s="1385"/>
      <c r="U17" s="1386"/>
      <c r="X17" s="282"/>
      <c r="Y17" s="283"/>
      <c r="Z17" s="283"/>
      <c r="AA17" s="283"/>
      <c r="AB17" s="284"/>
    </row>
    <row r="18" spans="2:28" ht="27" customHeight="1" x14ac:dyDescent="0.2">
      <c r="B18" s="353"/>
      <c r="D18" s="1387"/>
      <c r="E18" s="1388"/>
      <c r="F18" s="1388"/>
      <c r="G18" s="1388"/>
      <c r="H18" s="1388"/>
      <c r="I18" s="1388"/>
      <c r="J18" s="1388"/>
      <c r="K18" s="1388"/>
      <c r="L18" s="1388"/>
      <c r="M18" s="1388"/>
      <c r="N18" s="1388"/>
      <c r="O18" s="1388"/>
      <c r="P18" s="1388"/>
      <c r="Q18" s="1388"/>
      <c r="R18" s="1388"/>
      <c r="S18" s="1388"/>
      <c r="T18" s="1388"/>
      <c r="U18" s="1389"/>
      <c r="X18" s="282"/>
      <c r="Y18" s="283"/>
      <c r="Z18" s="283"/>
      <c r="AA18" s="283"/>
      <c r="AB18" s="284"/>
    </row>
    <row r="19" spans="2:28" ht="27" customHeight="1" x14ac:dyDescent="0.2">
      <c r="B19" s="353"/>
      <c r="D19" s="1387"/>
      <c r="E19" s="1388"/>
      <c r="F19" s="1388"/>
      <c r="G19" s="1388"/>
      <c r="H19" s="1388"/>
      <c r="I19" s="1388"/>
      <c r="J19" s="1388"/>
      <c r="K19" s="1388"/>
      <c r="L19" s="1388"/>
      <c r="M19" s="1388"/>
      <c r="N19" s="1388"/>
      <c r="O19" s="1388"/>
      <c r="P19" s="1388"/>
      <c r="Q19" s="1388"/>
      <c r="R19" s="1388"/>
      <c r="S19" s="1388"/>
      <c r="T19" s="1388"/>
      <c r="U19" s="1389"/>
      <c r="X19" s="282"/>
      <c r="Y19" s="283"/>
      <c r="Z19" s="283"/>
      <c r="AA19" s="283"/>
      <c r="AB19" s="284"/>
    </row>
    <row r="20" spans="2:28" ht="27" customHeight="1" x14ac:dyDescent="0.2">
      <c r="B20" s="353"/>
      <c r="D20" s="1390"/>
      <c r="E20" s="1391"/>
      <c r="F20" s="1391"/>
      <c r="G20" s="1391"/>
      <c r="H20" s="1391"/>
      <c r="I20" s="1391"/>
      <c r="J20" s="1391"/>
      <c r="K20" s="1391"/>
      <c r="L20" s="1391"/>
      <c r="M20" s="1391"/>
      <c r="N20" s="1391"/>
      <c r="O20" s="1391"/>
      <c r="P20" s="1391"/>
      <c r="Q20" s="1391"/>
      <c r="R20" s="1391"/>
      <c r="S20" s="1391"/>
      <c r="T20" s="1391"/>
      <c r="U20" s="1392"/>
      <c r="X20" s="282"/>
      <c r="Y20" s="283"/>
      <c r="Z20" s="283"/>
      <c r="AA20" s="283"/>
      <c r="AB20" s="284"/>
    </row>
    <row r="21" spans="2:28" ht="8.25" customHeight="1" x14ac:dyDescent="0.2">
      <c r="B21" s="353"/>
      <c r="X21" s="282"/>
      <c r="Y21" s="283"/>
      <c r="Z21" s="283"/>
      <c r="AA21" s="283"/>
      <c r="AB21" s="284"/>
    </row>
    <row r="22" spans="2:28" ht="7.5" customHeight="1" x14ac:dyDescent="0.2">
      <c r="B22" s="353"/>
      <c r="X22" s="282"/>
      <c r="Y22" s="283"/>
      <c r="Z22" s="283"/>
      <c r="AA22" s="283"/>
      <c r="AB22" s="284"/>
    </row>
    <row r="23" spans="2:28" ht="27" customHeight="1" x14ac:dyDescent="0.2">
      <c r="B23" s="353"/>
      <c r="C23" s="277" t="s">
        <v>394</v>
      </c>
      <c r="X23" s="98"/>
      <c r="Y23" s="161" t="s">
        <v>383</v>
      </c>
      <c r="Z23" s="161" t="s">
        <v>384</v>
      </c>
      <c r="AA23" s="161" t="s">
        <v>385</v>
      </c>
      <c r="AB23" s="122"/>
    </row>
    <row r="24" spans="2:28" ht="27" customHeight="1" x14ac:dyDescent="0.2">
      <c r="B24" s="353"/>
      <c r="X24" s="98"/>
      <c r="Y24" s="166" t="s">
        <v>10</v>
      </c>
      <c r="Z24" s="166" t="s">
        <v>384</v>
      </c>
      <c r="AA24" s="166" t="s">
        <v>10</v>
      </c>
      <c r="AB24" s="122"/>
    </row>
    <row r="25" spans="2:28" ht="27" customHeight="1" x14ac:dyDescent="0.2">
      <c r="B25" s="353"/>
      <c r="X25" s="282"/>
      <c r="Y25" s="283"/>
      <c r="Z25" s="283"/>
      <c r="AA25" s="283"/>
      <c r="AB25" s="284"/>
    </row>
    <row r="26" spans="2:28" ht="27" customHeight="1" x14ac:dyDescent="0.2">
      <c r="B26" s="353"/>
      <c r="C26" s="277" t="s">
        <v>395</v>
      </c>
      <c r="X26" s="98"/>
      <c r="Y26" s="161" t="s">
        <v>383</v>
      </c>
      <c r="Z26" s="161" t="s">
        <v>384</v>
      </c>
      <c r="AA26" s="161" t="s">
        <v>385</v>
      </c>
      <c r="AB26" s="122"/>
    </row>
    <row r="27" spans="2:28" ht="27" customHeight="1" x14ac:dyDescent="0.2">
      <c r="B27" s="353"/>
      <c r="C27" s="277" t="s">
        <v>396</v>
      </c>
      <c r="X27" s="98"/>
      <c r="Y27" s="166" t="s">
        <v>61</v>
      </c>
      <c r="Z27" s="166" t="s">
        <v>384</v>
      </c>
      <c r="AA27" s="166" t="s">
        <v>10</v>
      </c>
      <c r="AB27" s="122"/>
    </row>
    <row r="28" spans="2:28" x14ac:dyDescent="0.2">
      <c r="B28" s="353"/>
      <c r="X28" s="282"/>
      <c r="Y28" s="283"/>
      <c r="Z28" s="283"/>
      <c r="AA28" s="283"/>
      <c r="AB28" s="284"/>
    </row>
    <row r="29" spans="2:28" ht="35.25" customHeight="1" x14ac:dyDescent="0.2">
      <c r="B29" s="353"/>
      <c r="D29" s="1393" t="s">
        <v>397</v>
      </c>
      <c r="E29" s="1393"/>
      <c r="F29" s="1393"/>
      <c r="G29" s="1393"/>
      <c r="H29" s="1393"/>
      <c r="I29" s="1393"/>
      <c r="J29" s="1393"/>
      <c r="K29" s="1394"/>
      <c r="L29" s="1395"/>
      <c r="M29" s="1395"/>
      <c r="N29" s="1395"/>
      <c r="O29" s="275" t="s">
        <v>145</v>
      </c>
      <c r="P29" s="1395"/>
      <c r="Q29" s="1395"/>
      <c r="R29" s="275" t="s">
        <v>217</v>
      </c>
      <c r="S29" s="1395"/>
      <c r="T29" s="1395"/>
      <c r="U29" s="276" t="s">
        <v>218</v>
      </c>
      <c r="X29" s="282"/>
      <c r="Y29" s="283"/>
      <c r="Z29" s="283"/>
      <c r="AA29" s="283"/>
      <c r="AB29" s="284"/>
    </row>
    <row r="30" spans="2:28" ht="7.5" customHeight="1" x14ac:dyDescent="0.2">
      <c r="B30" s="353"/>
      <c r="D30" s="283"/>
      <c r="E30" s="283"/>
      <c r="F30" s="283"/>
      <c r="G30" s="283"/>
      <c r="H30" s="283"/>
      <c r="I30" s="283"/>
      <c r="J30" s="283"/>
      <c r="K30" s="283"/>
      <c r="L30" s="283"/>
      <c r="M30" s="283"/>
      <c r="N30" s="283"/>
      <c r="O30" s="283"/>
      <c r="P30" s="283"/>
      <c r="Q30" s="283"/>
      <c r="R30" s="283"/>
      <c r="S30" s="283"/>
      <c r="T30" s="283"/>
      <c r="U30" s="283"/>
      <c r="X30" s="282"/>
      <c r="Y30" s="283"/>
      <c r="Z30" s="283"/>
      <c r="AA30" s="283"/>
      <c r="AB30" s="284"/>
    </row>
    <row r="31" spans="2:28" ht="13.5" customHeight="1" x14ac:dyDescent="0.2">
      <c r="B31" s="353"/>
      <c r="D31" s="240"/>
      <c r="W31" s="294"/>
      <c r="X31" s="282"/>
      <c r="Y31" s="283"/>
      <c r="Z31" s="283"/>
      <c r="AA31" s="283"/>
      <c r="AB31" s="284"/>
    </row>
    <row r="32" spans="2:28" ht="4.5" customHeight="1" x14ac:dyDescent="0.2">
      <c r="B32" s="356"/>
      <c r="C32" s="287"/>
      <c r="D32" s="287"/>
      <c r="E32" s="287"/>
      <c r="F32" s="287"/>
      <c r="G32" s="287"/>
      <c r="H32" s="287"/>
      <c r="I32" s="287"/>
      <c r="J32" s="287"/>
      <c r="K32" s="287"/>
      <c r="L32" s="287"/>
      <c r="M32" s="287"/>
      <c r="N32" s="287"/>
      <c r="O32" s="287"/>
      <c r="P32" s="287"/>
      <c r="Q32" s="287"/>
      <c r="R32" s="287"/>
      <c r="S32" s="287"/>
      <c r="T32" s="287"/>
      <c r="U32" s="287"/>
      <c r="V32" s="287"/>
      <c r="W32" s="357"/>
      <c r="X32" s="289"/>
      <c r="Y32" s="290"/>
      <c r="Z32" s="290"/>
      <c r="AA32" s="290"/>
      <c r="AB32" s="291"/>
    </row>
    <row r="34" spans="2:26" x14ac:dyDescent="0.2">
      <c r="B34" s="277" t="s">
        <v>398</v>
      </c>
      <c r="C34" s="533"/>
      <c r="D34" s="533"/>
      <c r="E34" s="533"/>
      <c r="F34" s="533"/>
      <c r="G34" s="533"/>
      <c r="H34" s="533"/>
      <c r="I34" s="533"/>
      <c r="J34" s="533"/>
      <c r="K34" s="533"/>
      <c r="L34" s="533"/>
      <c r="M34" s="533"/>
      <c r="N34" s="533"/>
      <c r="O34" s="533"/>
      <c r="P34" s="533"/>
      <c r="Q34" s="533"/>
      <c r="R34" s="533"/>
      <c r="S34" s="533"/>
      <c r="T34" s="533"/>
      <c r="U34" s="533"/>
      <c r="V34" s="533"/>
      <c r="W34" s="533"/>
      <c r="X34" s="533"/>
      <c r="Y34" s="533"/>
      <c r="Z34" s="533"/>
    </row>
    <row r="35" spans="2:26" ht="4.5" customHeight="1" x14ac:dyDescent="0.2">
      <c r="C35" s="533"/>
      <c r="D35" s="533"/>
      <c r="E35" s="533"/>
      <c r="F35" s="533"/>
      <c r="G35" s="533"/>
      <c r="H35" s="533"/>
      <c r="I35" s="533"/>
      <c r="J35" s="533"/>
      <c r="K35" s="533"/>
      <c r="L35" s="533"/>
      <c r="M35" s="533"/>
      <c r="N35" s="533"/>
      <c r="O35" s="533"/>
      <c r="P35" s="533"/>
      <c r="Q35" s="533"/>
      <c r="R35" s="533"/>
      <c r="S35" s="533"/>
      <c r="T35" s="533"/>
      <c r="U35" s="533"/>
      <c r="V35" s="533"/>
      <c r="W35" s="533"/>
      <c r="X35" s="533"/>
      <c r="Y35" s="533"/>
      <c r="Z35" s="533"/>
    </row>
    <row r="36" spans="2:26" x14ac:dyDescent="0.2">
      <c r="B36" s="277" t="s">
        <v>399</v>
      </c>
      <c r="C36" s="533"/>
      <c r="D36" s="533"/>
      <c r="E36" s="533"/>
      <c r="F36" s="533"/>
      <c r="G36" s="533"/>
      <c r="H36" s="533"/>
      <c r="I36" s="533"/>
      <c r="J36" s="533"/>
      <c r="K36" s="533"/>
      <c r="L36" s="533"/>
      <c r="M36" s="533"/>
      <c r="N36" s="533"/>
      <c r="O36" s="533"/>
      <c r="P36" s="533"/>
      <c r="Q36" s="533"/>
      <c r="R36" s="533"/>
      <c r="S36" s="533"/>
      <c r="T36" s="533"/>
      <c r="U36" s="533"/>
      <c r="V36" s="533"/>
      <c r="W36" s="533"/>
      <c r="X36" s="533"/>
      <c r="Y36" s="533"/>
      <c r="Z36" s="533"/>
    </row>
  </sheetData>
  <mergeCells count="11">
    <mergeCell ref="B8:F8"/>
    <mergeCell ref="T3:U3"/>
    <mergeCell ref="W3:X3"/>
    <mergeCell ref="Z3:AA3"/>
    <mergeCell ref="B5:AB5"/>
    <mergeCell ref="B7:F7"/>
    <mergeCell ref="D17:U20"/>
    <mergeCell ref="D29:J29"/>
    <mergeCell ref="K29:N29"/>
    <mergeCell ref="P29:Q29"/>
    <mergeCell ref="S29:T29"/>
  </mergeCells>
  <phoneticPr fontId="2"/>
  <dataValidations count="1">
    <dataValidation type="list" allowBlank="1" showInputMessage="1" showErrorMessage="1" sqref="G8 L8 Q8 Y14 AA14 Y24 AA24 Y27 AA27" xr:uid="{00000000-0002-0000-0600-000000000000}">
      <formula1>"□,■"</formula1>
    </dataValidation>
  </dataValidations>
  <pageMargins left="0.7" right="0.7" top="0.75" bottom="0.75" header="0.3" footer="0.3"/>
  <pageSetup paperSize="9" scale="9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AJ123"/>
  <sheetViews>
    <sheetView view="pageBreakPreview" topLeftCell="A1048547" zoomScaleNormal="100" zoomScaleSheetLayoutView="100" workbookViewId="0">
      <selection activeCell="A1048576" sqref="A1048576"/>
    </sheetView>
  </sheetViews>
  <sheetFormatPr defaultColWidth="4" defaultRowHeight="13" x14ac:dyDescent="0.2"/>
  <cols>
    <col min="1" max="1" width="2.90625" style="277" customWidth="1"/>
    <col min="2" max="2" width="2.36328125" style="277" customWidth="1"/>
    <col min="3" max="12" width="3.6328125" style="277" customWidth="1"/>
    <col min="13" max="13" width="4.90625" style="277" customWidth="1"/>
    <col min="14" max="21" width="3.6328125" style="277" customWidth="1"/>
    <col min="22" max="22" width="2.90625" style="277" customWidth="1"/>
    <col min="23" max="23" width="5" style="277" customWidth="1"/>
    <col min="24" max="27" width="3.26953125" style="277" customWidth="1"/>
    <col min="28" max="28" width="3.7265625" style="277" customWidth="1"/>
    <col min="29" max="29" width="0.90625" style="277" customWidth="1"/>
    <col min="30" max="16384" width="4" style="277"/>
  </cols>
  <sheetData>
    <row r="2" spans="2:28" x14ac:dyDescent="0.2">
      <c r="B2" s="277" t="s">
        <v>400</v>
      </c>
    </row>
    <row r="3" spans="2:28" x14ac:dyDescent="0.2">
      <c r="Q3" s="386"/>
      <c r="R3" s="307"/>
      <c r="S3" s="307" t="s">
        <v>144</v>
      </c>
      <c r="T3" s="1398"/>
      <c r="U3" s="1398"/>
      <c r="V3" s="283" t="s">
        <v>145</v>
      </c>
      <c r="W3" s="1398"/>
      <c r="X3" s="1398"/>
      <c r="Y3" s="283" t="s">
        <v>217</v>
      </c>
      <c r="Z3" s="1398"/>
      <c r="AA3" s="1398"/>
      <c r="AB3" s="283" t="s">
        <v>218</v>
      </c>
    </row>
    <row r="4" spans="2:28" x14ac:dyDescent="0.2">
      <c r="S4" s="386"/>
      <c r="T4" s="386"/>
      <c r="U4" s="386"/>
    </row>
    <row r="5" spans="2:28" x14ac:dyDescent="0.2">
      <c r="B5" s="1398" t="s">
        <v>401</v>
      </c>
      <c r="C5" s="1398"/>
      <c r="D5" s="1398"/>
      <c r="E5" s="1398"/>
      <c r="F5" s="1398"/>
      <c r="G5" s="1398"/>
      <c r="H5" s="1398"/>
      <c r="I5" s="1398"/>
      <c r="J5" s="1398"/>
      <c r="K5" s="1398"/>
      <c r="L5" s="1398"/>
      <c r="M5" s="1398"/>
      <c r="N5" s="1398"/>
      <c r="O5" s="1398"/>
      <c r="P5" s="1398"/>
      <c r="Q5" s="1398"/>
      <c r="R5" s="1398"/>
      <c r="S5" s="1398"/>
      <c r="T5" s="1398"/>
      <c r="U5" s="1398"/>
      <c r="V5" s="1398"/>
      <c r="W5" s="1398"/>
      <c r="X5" s="1398"/>
      <c r="Y5" s="1398"/>
      <c r="Z5" s="1398"/>
      <c r="AA5" s="1398"/>
      <c r="AB5" s="1398"/>
    </row>
    <row r="7" spans="2:28" ht="23.25" customHeight="1" x14ac:dyDescent="0.2">
      <c r="B7" s="1394" t="s">
        <v>389</v>
      </c>
      <c r="C7" s="1395"/>
      <c r="D7" s="1395"/>
      <c r="E7" s="1395"/>
      <c r="F7" s="1396"/>
      <c r="G7" s="1429"/>
      <c r="H7" s="1430"/>
      <c r="I7" s="1430"/>
      <c r="J7" s="1430"/>
      <c r="K7" s="1430"/>
      <c r="L7" s="1430"/>
      <c r="M7" s="1430"/>
      <c r="N7" s="1430"/>
      <c r="O7" s="1430"/>
      <c r="P7" s="1430"/>
      <c r="Q7" s="1430"/>
      <c r="R7" s="1430"/>
      <c r="S7" s="1430"/>
      <c r="T7" s="1430"/>
      <c r="U7" s="1430"/>
      <c r="V7" s="1430"/>
      <c r="W7" s="1430"/>
      <c r="X7" s="1430"/>
      <c r="Y7" s="1430"/>
      <c r="Z7" s="1430"/>
      <c r="AA7" s="1430"/>
      <c r="AB7" s="1431"/>
    </row>
    <row r="8" spans="2:28" ht="23.25" customHeight="1" x14ac:dyDescent="0.2">
      <c r="B8" s="1394" t="s">
        <v>390</v>
      </c>
      <c r="C8" s="1395"/>
      <c r="D8" s="1395"/>
      <c r="E8" s="1395"/>
      <c r="F8" s="1396"/>
      <c r="G8" s="164" t="s">
        <v>10</v>
      </c>
      <c r="H8" s="368" t="s">
        <v>380</v>
      </c>
      <c r="I8" s="368"/>
      <c r="J8" s="368"/>
      <c r="K8" s="368"/>
      <c r="L8" s="166" t="s">
        <v>10</v>
      </c>
      <c r="M8" s="368" t="s">
        <v>381</v>
      </c>
      <c r="N8" s="368"/>
      <c r="O8" s="368"/>
      <c r="P8" s="368"/>
      <c r="Q8" s="165" t="s">
        <v>10</v>
      </c>
      <c r="R8" s="368" t="s">
        <v>382</v>
      </c>
      <c r="S8" s="368"/>
      <c r="T8" s="368"/>
      <c r="U8" s="368"/>
      <c r="V8" s="275"/>
      <c r="W8" s="275"/>
      <c r="X8" s="275"/>
      <c r="Y8" s="275"/>
      <c r="Z8" s="275"/>
      <c r="AA8" s="275"/>
      <c r="AB8" s="276"/>
    </row>
    <row r="9" spans="2:28" ht="23.25" customHeight="1" x14ac:dyDescent="0.2">
      <c r="B9" s="1425" t="s">
        <v>402</v>
      </c>
      <c r="C9" s="1426"/>
      <c r="D9" s="1426"/>
      <c r="E9" s="1426"/>
      <c r="F9" s="1427"/>
      <c r="G9" s="166" t="s">
        <v>10</v>
      </c>
      <c r="H9" s="288" t="s">
        <v>403</v>
      </c>
      <c r="I9" s="288"/>
      <c r="J9" s="288"/>
      <c r="K9" s="288"/>
      <c r="L9" s="288"/>
      <c r="M9" s="288"/>
      <c r="N9" s="288"/>
      <c r="O9" s="288"/>
      <c r="P9" s="288"/>
      <c r="Q9" s="166" t="s">
        <v>10</v>
      </c>
      <c r="R9" s="288" t="s">
        <v>404</v>
      </c>
      <c r="S9" s="242"/>
      <c r="T9" s="372"/>
      <c r="U9" s="372"/>
      <c r="V9" s="280"/>
      <c r="W9" s="280"/>
      <c r="X9" s="280"/>
      <c r="Y9" s="280"/>
      <c r="Z9" s="280"/>
      <c r="AA9" s="280"/>
      <c r="AB9" s="281"/>
    </row>
    <row r="10" spans="2:28" ht="23.25" customHeight="1" x14ac:dyDescent="0.2">
      <c r="B10" s="1414"/>
      <c r="C10" s="1415"/>
      <c r="D10" s="1415"/>
      <c r="E10" s="1415"/>
      <c r="F10" s="1428"/>
      <c r="G10" s="167" t="s">
        <v>10</v>
      </c>
      <c r="H10" s="287" t="s">
        <v>405</v>
      </c>
      <c r="I10" s="287"/>
      <c r="J10" s="287"/>
      <c r="K10" s="287"/>
      <c r="L10" s="287"/>
      <c r="M10" s="287"/>
      <c r="N10" s="287"/>
      <c r="O10" s="287"/>
      <c r="P10" s="287"/>
      <c r="Q10" s="168" t="s">
        <v>10</v>
      </c>
      <c r="R10" s="287" t="s">
        <v>406</v>
      </c>
      <c r="S10" s="244"/>
      <c r="T10" s="370"/>
      <c r="U10" s="370"/>
      <c r="V10" s="290"/>
      <c r="W10" s="290"/>
      <c r="X10" s="290"/>
      <c r="Y10" s="290"/>
      <c r="Z10" s="290"/>
      <c r="AA10" s="290"/>
      <c r="AB10" s="291"/>
    </row>
    <row r="12" spans="2:28" x14ac:dyDescent="0.2">
      <c r="B12" s="354"/>
      <c r="C12" s="288"/>
      <c r="D12" s="288"/>
      <c r="E12" s="288"/>
      <c r="F12" s="288"/>
      <c r="G12" s="288"/>
      <c r="H12" s="288"/>
      <c r="I12" s="288"/>
      <c r="J12" s="288"/>
      <c r="K12" s="288"/>
      <c r="L12" s="288"/>
      <c r="M12" s="288"/>
      <c r="N12" s="288"/>
      <c r="O12" s="288"/>
      <c r="P12" s="288"/>
      <c r="Q12" s="288"/>
      <c r="R12" s="288"/>
      <c r="S12" s="288"/>
      <c r="T12" s="288"/>
      <c r="U12" s="288"/>
      <c r="V12" s="288"/>
      <c r="W12" s="288"/>
      <c r="X12" s="354"/>
      <c r="Y12" s="288"/>
      <c r="Z12" s="288"/>
      <c r="AA12" s="288"/>
      <c r="AB12" s="355"/>
    </row>
    <row r="13" spans="2:28" x14ac:dyDescent="0.2">
      <c r="B13" s="1420" t="s">
        <v>407</v>
      </c>
      <c r="C13" s="1405"/>
      <c r="D13" s="1405"/>
      <c r="E13" s="1405"/>
      <c r="F13" s="1405"/>
      <c r="G13" s="1405"/>
      <c r="H13" s="1405"/>
      <c r="I13" s="1405"/>
      <c r="J13" s="1405"/>
      <c r="K13" s="1405"/>
      <c r="L13" s="1405"/>
      <c r="M13" s="1405"/>
      <c r="N13" s="1405"/>
      <c r="O13" s="1405"/>
      <c r="P13" s="1405"/>
      <c r="Q13" s="1405"/>
      <c r="R13" s="1405"/>
      <c r="S13" s="1405"/>
      <c r="T13" s="1405"/>
      <c r="U13" s="1405"/>
      <c r="V13" s="1405"/>
      <c r="X13" s="353"/>
      <c r="Y13" s="161" t="s">
        <v>383</v>
      </c>
      <c r="Z13" s="161" t="s">
        <v>384</v>
      </c>
      <c r="AA13" s="161" t="s">
        <v>385</v>
      </c>
      <c r="AB13" s="294"/>
    </row>
    <row r="14" spans="2:28" ht="25.5" customHeight="1" x14ac:dyDescent="0.2">
      <c r="B14" s="1421"/>
      <c r="C14" s="1405"/>
      <c r="D14" s="1405"/>
      <c r="E14" s="1405"/>
      <c r="F14" s="1405"/>
      <c r="G14" s="1405"/>
      <c r="H14" s="1405"/>
      <c r="I14" s="1405"/>
      <c r="J14" s="1405"/>
      <c r="K14" s="1405"/>
      <c r="L14" s="1405"/>
      <c r="M14" s="1405"/>
      <c r="N14" s="1405"/>
      <c r="O14" s="1405"/>
      <c r="P14" s="1405"/>
      <c r="Q14" s="1405"/>
      <c r="R14" s="1405"/>
      <c r="S14" s="1405"/>
      <c r="T14" s="1405"/>
      <c r="U14" s="1405"/>
      <c r="V14" s="1405"/>
      <c r="W14" s="122"/>
      <c r="X14" s="353"/>
      <c r="Y14" s="161"/>
      <c r="Z14" s="161"/>
      <c r="AA14" s="161"/>
      <c r="AB14" s="294"/>
    </row>
    <row r="15" spans="2:28" ht="6" customHeight="1" x14ac:dyDescent="0.2">
      <c r="B15" s="353"/>
      <c r="X15" s="353"/>
      <c r="AB15" s="294"/>
    </row>
    <row r="16" spans="2:28" ht="27" customHeight="1" x14ac:dyDescent="0.2">
      <c r="B16" s="353"/>
      <c r="C16" s="1400" t="s">
        <v>408</v>
      </c>
      <c r="D16" s="1400"/>
      <c r="E16" s="1400"/>
      <c r="F16" s="1400"/>
      <c r="G16" s="1400"/>
      <c r="H16" s="1400"/>
      <c r="I16" s="1400"/>
      <c r="J16" s="1400"/>
      <c r="K16" s="1400"/>
      <c r="L16" s="1400"/>
      <c r="M16" s="1400"/>
      <c r="N16" s="1400"/>
      <c r="O16" s="1400"/>
      <c r="P16" s="1400"/>
      <c r="Q16" s="1400"/>
      <c r="R16" s="1400"/>
      <c r="S16" s="1400"/>
      <c r="T16" s="1400"/>
      <c r="U16" s="1400"/>
      <c r="V16" s="1400"/>
      <c r="W16" s="1401"/>
      <c r="X16" s="98"/>
      <c r="Y16" s="166" t="s">
        <v>10</v>
      </c>
      <c r="Z16" s="166" t="s">
        <v>384</v>
      </c>
      <c r="AA16" s="166" t="s">
        <v>10</v>
      </c>
      <c r="AB16" s="122"/>
    </row>
    <row r="17" spans="2:28" ht="20.149999999999999" customHeight="1" x14ac:dyDescent="0.2">
      <c r="B17" s="353"/>
      <c r="C17" s="1405" t="s">
        <v>409</v>
      </c>
      <c r="D17" s="1405"/>
      <c r="E17" s="1405"/>
      <c r="F17" s="1405"/>
      <c r="G17" s="1405"/>
      <c r="H17" s="1405"/>
      <c r="I17" s="1405"/>
      <c r="J17" s="1405"/>
      <c r="K17" s="1405"/>
      <c r="L17" s="1405"/>
      <c r="M17" s="1405"/>
      <c r="N17" s="1405"/>
      <c r="O17" s="1405"/>
      <c r="P17" s="1405"/>
      <c r="Q17" s="1405"/>
      <c r="R17" s="1405"/>
      <c r="S17" s="1405"/>
      <c r="T17" s="1405"/>
      <c r="U17" s="1405"/>
      <c r="V17" s="1405"/>
      <c r="W17" s="1419"/>
      <c r="X17" s="98"/>
      <c r="Y17" s="166" t="s">
        <v>10</v>
      </c>
      <c r="Z17" s="166" t="s">
        <v>384</v>
      </c>
      <c r="AA17" s="166" t="s">
        <v>10</v>
      </c>
      <c r="AB17" s="122"/>
    </row>
    <row r="18" spans="2:28" ht="31.5" customHeight="1" x14ac:dyDescent="0.2">
      <c r="B18" s="353"/>
      <c r="C18" s="1400" t="s">
        <v>410</v>
      </c>
      <c r="D18" s="1400"/>
      <c r="E18" s="1400"/>
      <c r="F18" s="1400"/>
      <c r="G18" s="1400"/>
      <c r="H18" s="1400"/>
      <c r="I18" s="1400"/>
      <c r="J18" s="1400"/>
      <c r="K18" s="1400"/>
      <c r="L18" s="1400"/>
      <c r="M18" s="1400"/>
      <c r="N18" s="1400"/>
      <c r="O18" s="1400"/>
      <c r="P18" s="1400"/>
      <c r="Q18" s="1400"/>
      <c r="R18" s="1400"/>
      <c r="S18" s="1400"/>
      <c r="T18" s="1400"/>
      <c r="U18" s="1400"/>
      <c r="V18" s="1400"/>
      <c r="W18" s="1401"/>
      <c r="X18" s="98"/>
      <c r="Y18" s="166" t="s">
        <v>10</v>
      </c>
      <c r="Z18" s="166" t="s">
        <v>384</v>
      </c>
      <c r="AA18" s="166" t="s">
        <v>10</v>
      </c>
      <c r="AB18" s="122"/>
    </row>
    <row r="19" spans="2:28" ht="20.149999999999999" customHeight="1" x14ac:dyDescent="0.2">
      <c r="B19" s="353"/>
      <c r="C19" s="1405" t="s">
        <v>411</v>
      </c>
      <c r="D19" s="1405"/>
      <c r="E19" s="1405"/>
      <c r="F19" s="1405"/>
      <c r="G19" s="1405"/>
      <c r="H19" s="1405"/>
      <c r="I19" s="1405"/>
      <c r="J19" s="1405"/>
      <c r="K19" s="1405"/>
      <c r="L19" s="1405"/>
      <c r="M19" s="1405"/>
      <c r="N19" s="1405"/>
      <c r="O19" s="1405"/>
      <c r="P19" s="1405"/>
      <c r="Q19" s="1405"/>
      <c r="R19" s="1405"/>
      <c r="S19" s="1405"/>
      <c r="T19" s="1405"/>
      <c r="U19" s="1405"/>
      <c r="V19" s="1405"/>
      <c r="W19" s="1419"/>
      <c r="X19" s="98"/>
      <c r="Y19" s="166" t="s">
        <v>10</v>
      </c>
      <c r="Z19" s="166" t="s">
        <v>384</v>
      </c>
      <c r="AA19" s="166" t="s">
        <v>10</v>
      </c>
      <c r="AB19" s="122"/>
    </row>
    <row r="20" spans="2:28" ht="20.149999999999999" customHeight="1" x14ac:dyDescent="0.2">
      <c r="B20" s="353"/>
      <c r="C20" s="1405" t="s">
        <v>412</v>
      </c>
      <c r="D20" s="1405"/>
      <c r="E20" s="1405"/>
      <c r="F20" s="1405"/>
      <c r="G20" s="1405"/>
      <c r="H20" s="1405"/>
      <c r="I20" s="1405"/>
      <c r="J20" s="1405"/>
      <c r="K20" s="1405"/>
      <c r="L20" s="1405"/>
      <c r="M20" s="1405"/>
      <c r="N20" s="1405"/>
      <c r="O20" s="1405"/>
      <c r="P20" s="1405"/>
      <c r="Q20" s="1405"/>
      <c r="R20" s="1405"/>
      <c r="S20" s="1405"/>
      <c r="T20" s="1405"/>
      <c r="U20" s="1405"/>
      <c r="V20" s="1405"/>
      <c r="W20" s="1419"/>
      <c r="X20" s="98"/>
      <c r="Y20" s="166" t="s">
        <v>10</v>
      </c>
      <c r="Z20" s="166" t="s">
        <v>384</v>
      </c>
      <c r="AA20" s="166" t="s">
        <v>10</v>
      </c>
      <c r="AB20" s="122"/>
    </row>
    <row r="21" spans="2:28" ht="32.25" customHeight="1" x14ac:dyDescent="0.2">
      <c r="B21" s="353"/>
      <c r="C21" s="1400" t="s">
        <v>413</v>
      </c>
      <c r="D21" s="1400"/>
      <c r="E21" s="1400"/>
      <c r="F21" s="1400"/>
      <c r="G21" s="1400"/>
      <c r="H21" s="1400"/>
      <c r="I21" s="1400"/>
      <c r="J21" s="1400"/>
      <c r="K21" s="1400"/>
      <c r="L21" s="1400"/>
      <c r="M21" s="1400"/>
      <c r="N21" s="1400"/>
      <c r="O21" s="1400"/>
      <c r="P21" s="1400"/>
      <c r="Q21" s="1400"/>
      <c r="R21" s="1400"/>
      <c r="S21" s="1400"/>
      <c r="T21" s="1400"/>
      <c r="U21" s="1400"/>
      <c r="V21" s="1400"/>
      <c r="W21" s="1401"/>
      <c r="X21" s="98"/>
      <c r="Y21" s="166" t="s">
        <v>10</v>
      </c>
      <c r="Z21" s="166" t="s">
        <v>384</v>
      </c>
      <c r="AA21" s="166" t="s">
        <v>10</v>
      </c>
      <c r="AB21" s="122"/>
    </row>
    <row r="22" spans="2:28" ht="32.25" customHeight="1" x14ac:dyDescent="0.2">
      <c r="B22" s="353"/>
      <c r="C22" s="1400" t="s">
        <v>414</v>
      </c>
      <c r="D22" s="1400"/>
      <c r="E22" s="1400"/>
      <c r="F22" s="1400"/>
      <c r="G22" s="1400"/>
      <c r="H22" s="1400"/>
      <c r="I22" s="1400"/>
      <c r="J22" s="1400"/>
      <c r="K22" s="1400"/>
      <c r="L22" s="1400"/>
      <c r="M22" s="1400"/>
      <c r="N22" s="1400"/>
      <c r="O22" s="1400"/>
      <c r="P22" s="1400"/>
      <c r="Q22" s="1400"/>
      <c r="R22" s="1400"/>
      <c r="S22" s="1400"/>
      <c r="T22" s="1400"/>
      <c r="U22" s="1400"/>
      <c r="V22" s="1400"/>
      <c r="W22" s="1401"/>
      <c r="X22" s="98"/>
      <c r="Y22" s="166" t="s">
        <v>10</v>
      </c>
      <c r="Z22" s="166" t="s">
        <v>384</v>
      </c>
      <c r="AA22" s="166" t="s">
        <v>10</v>
      </c>
      <c r="AB22" s="122"/>
    </row>
    <row r="23" spans="2:28" ht="45.75" customHeight="1" x14ac:dyDescent="0.2">
      <c r="B23" s="353"/>
      <c r="C23" s="1400" t="s">
        <v>985</v>
      </c>
      <c r="D23" s="1400"/>
      <c r="E23" s="1400"/>
      <c r="F23" s="1400"/>
      <c r="G23" s="1400"/>
      <c r="H23" s="1400"/>
      <c r="I23" s="1400"/>
      <c r="J23" s="1400"/>
      <c r="K23" s="1400"/>
      <c r="L23" s="1400"/>
      <c r="M23" s="1400"/>
      <c r="N23" s="1400"/>
      <c r="O23" s="1400"/>
      <c r="P23" s="1400"/>
      <c r="Q23" s="1400"/>
      <c r="R23" s="1400"/>
      <c r="S23" s="1400"/>
      <c r="T23" s="1400"/>
      <c r="U23" s="1400"/>
      <c r="V23" s="1400"/>
      <c r="W23" s="1401"/>
      <c r="X23" s="98"/>
      <c r="Y23" s="166" t="s">
        <v>10</v>
      </c>
      <c r="Z23" s="166" t="s">
        <v>384</v>
      </c>
      <c r="AA23" s="166" t="s">
        <v>10</v>
      </c>
      <c r="AB23" s="122"/>
    </row>
    <row r="24" spans="2:28" ht="29.25" customHeight="1" x14ac:dyDescent="0.2">
      <c r="B24" s="353"/>
      <c r="C24" s="1400" t="s">
        <v>415</v>
      </c>
      <c r="D24" s="1400"/>
      <c r="E24" s="1400"/>
      <c r="F24" s="1400"/>
      <c r="G24" s="1400"/>
      <c r="H24" s="1400"/>
      <c r="I24" s="1400"/>
      <c r="J24" s="1400"/>
      <c r="K24" s="1400"/>
      <c r="L24" s="1400"/>
      <c r="M24" s="1400"/>
      <c r="N24" s="1400"/>
      <c r="O24" s="1400"/>
      <c r="P24" s="1400"/>
      <c r="Q24" s="1400"/>
      <c r="R24" s="1400"/>
      <c r="S24" s="1400"/>
      <c r="T24" s="1400"/>
      <c r="U24" s="1400"/>
      <c r="V24" s="1400"/>
      <c r="W24" s="1401"/>
      <c r="X24" s="98"/>
      <c r="Y24" s="166" t="s">
        <v>10</v>
      </c>
      <c r="Z24" s="166" t="s">
        <v>384</v>
      </c>
      <c r="AA24" s="166" t="s">
        <v>10</v>
      </c>
      <c r="AB24" s="122"/>
    </row>
    <row r="25" spans="2:28" ht="20.149999999999999" customHeight="1" x14ac:dyDescent="0.2">
      <c r="B25" s="353"/>
      <c r="C25" s="277" t="s">
        <v>416</v>
      </c>
      <c r="D25" s="1405" t="s">
        <v>417</v>
      </c>
      <c r="E25" s="1405"/>
      <c r="F25" s="1405"/>
      <c r="G25" s="1405"/>
      <c r="H25" s="1405"/>
      <c r="I25" s="1405"/>
      <c r="J25" s="1405"/>
      <c r="K25" s="1405"/>
      <c r="L25" s="1405"/>
      <c r="M25" s="1405"/>
      <c r="N25" s="1405"/>
      <c r="O25" s="1405"/>
      <c r="P25" s="1405"/>
      <c r="Q25" s="1405"/>
      <c r="R25" s="1405"/>
      <c r="S25" s="1405"/>
      <c r="T25" s="1405"/>
      <c r="U25" s="1405"/>
      <c r="V25" s="1405"/>
      <c r="W25" s="1419"/>
      <c r="X25" s="98"/>
      <c r="Y25" s="166"/>
      <c r="Z25" s="166"/>
      <c r="AA25" s="166"/>
      <c r="AB25" s="122"/>
    </row>
    <row r="26" spans="2:28" x14ac:dyDescent="0.2">
      <c r="B26" s="353"/>
      <c r="X26" s="282"/>
      <c r="Y26" s="283"/>
      <c r="Z26" s="283"/>
      <c r="AA26" s="283"/>
      <c r="AB26" s="284"/>
    </row>
    <row r="27" spans="2:28" x14ac:dyDescent="0.2">
      <c r="B27" s="1420" t="s">
        <v>418</v>
      </c>
      <c r="C27" s="1405"/>
      <c r="D27" s="1405"/>
      <c r="E27" s="1405"/>
      <c r="F27" s="1405"/>
      <c r="G27" s="1405"/>
      <c r="H27" s="1405"/>
      <c r="I27" s="1405"/>
      <c r="J27" s="1405"/>
      <c r="K27" s="1405"/>
      <c r="L27" s="1405"/>
      <c r="M27" s="1405"/>
      <c r="N27" s="1405"/>
      <c r="O27" s="1405"/>
      <c r="P27" s="1405"/>
      <c r="Q27" s="1405"/>
      <c r="R27" s="1405"/>
      <c r="S27" s="1405"/>
      <c r="T27" s="1405"/>
      <c r="U27" s="1405"/>
      <c r="V27" s="1405"/>
      <c r="X27" s="282"/>
      <c r="Y27" s="283"/>
      <c r="Z27" s="283"/>
      <c r="AA27" s="283"/>
      <c r="AB27" s="284"/>
    </row>
    <row r="28" spans="2:28" ht="25.5" customHeight="1" x14ac:dyDescent="0.2">
      <c r="B28" s="1421"/>
      <c r="C28" s="1405"/>
      <c r="D28" s="1405"/>
      <c r="E28" s="1405"/>
      <c r="F28" s="1405"/>
      <c r="G28" s="1405"/>
      <c r="H28" s="1405"/>
      <c r="I28" s="1405"/>
      <c r="J28" s="1405"/>
      <c r="K28" s="1405"/>
      <c r="L28" s="1405"/>
      <c r="M28" s="1405"/>
      <c r="N28" s="1405"/>
      <c r="O28" s="1405"/>
      <c r="P28" s="1405"/>
      <c r="Q28" s="1405"/>
      <c r="R28" s="1405"/>
      <c r="S28" s="1405"/>
      <c r="T28" s="1405"/>
      <c r="U28" s="1405"/>
      <c r="V28" s="1405"/>
      <c r="X28" s="282"/>
      <c r="Y28" s="161" t="s">
        <v>383</v>
      </c>
      <c r="Z28" s="161" t="s">
        <v>384</v>
      </c>
      <c r="AA28" s="161" t="s">
        <v>385</v>
      </c>
      <c r="AB28" s="284"/>
    </row>
    <row r="29" spans="2:28" ht="6" customHeight="1" x14ac:dyDescent="0.2">
      <c r="B29" s="353"/>
      <c r="X29" s="282"/>
      <c r="Y29" s="283"/>
      <c r="Z29" s="283"/>
      <c r="AA29" s="283"/>
      <c r="AB29" s="284"/>
    </row>
    <row r="30" spans="2:28" x14ac:dyDescent="0.2">
      <c r="B30" s="353"/>
      <c r="C30" s="277" t="s">
        <v>419</v>
      </c>
      <c r="X30" s="282"/>
      <c r="Y30" s="283"/>
      <c r="Z30" s="283"/>
      <c r="AA30" s="283"/>
      <c r="AB30" s="284"/>
    </row>
    <row r="31" spans="2:28" ht="31.5" customHeight="1" x14ac:dyDescent="0.2">
      <c r="B31" s="353"/>
      <c r="C31" s="1400" t="s">
        <v>420</v>
      </c>
      <c r="D31" s="1400"/>
      <c r="E31" s="1400"/>
      <c r="F31" s="1400"/>
      <c r="G31" s="1400"/>
      <c r="H31" s="1400"/>
      <c r="I31" s="1400"/>
      <c r="J31" s="1400"/>
      <c r="K31" s="1400"/>
      <c r="L31" s="1400"/>
      <c r="M31" s="1400"/>
      <c r="N31" s="1400"/>
      <c r="O31" s="1400"/>
      <c r="P31" s="1400"/>
      <c r="Q31" s="1400"/>
      <c r="R31" s="1400"/>
      <c r="S31" s="1400"/>
      <c r="T31" s="1400"/>
      <c r="U31" s="1400"/>
      <c r="V31" s="1400"/>
      <c r="W31" s="1401"/>
      <c r="X31" s="282"/>
      <c r="Y31" s="283"/>
      <c r="Z31" s="283"/>
      <c r="AA31" s="283"/>
      <c r="AB31" s="284"/>
    </row>
    <row r="32" spans="2:28" ht="6.75" customHeight="1" x14ac:dyDescent="0.2">
      <c r="B32" s="353"/>
      <c r="X32" s="282"/>
      <c r="Y32" s="283"/>
      <c r="Z32" s="283"/>
      <c r="AA32" s="283"/>
      <c r="AB32" s="284"/>
    </row>
    <row r="33" spans="2:36" x14ac:dyDescent="0.2">
      <c r="B33" s="353"/>
      <c r="C33" s="293" t="s">
        <v>421</v>
      </c>
      <c r="D33" s="166" t="s">
        <v>10</v>
      </c>
      <c r="E33" s="1405" t="s">
        <v>422</v>
      </c>
      <c r="F33" s="1405"/>
      <c r="G33" s="166" t="s">
        <v>10</v>
      </c>
      <c r="H33" s="1400" t="s">
        <v>423</v>
      </c>
      <c r="I33" s="1400"/>
      <c r="J33" s="2" t="s">
        <v>424</v>
      </c>
      <c r="K33" s="2"/>
      <c r="L33" s="293"/>
      <c r="M33" s="293"/>
      <c r="N33" s="293"/>
      <c r="X33" s="282"/>
      <c r="Y33" s="283"/>
      <c r="Z33" s="283"/>
      <c r="AA33" s="283"/>
      <c r="AB33" s="284"/>
    </row>
    <row r="34" spans="2:36" x14ac:dyDescent="0.2">
      <c r="B34" s="353"/>
      <c r="C34" s="277" t="s">
        <v>425</v>
      </c>
      <c r="X34" s="282"/>
      <c r="Y34" s="283"/>
      <c r="Z34" s="283"/>
      <c r="AA34" s="283"/>
      <c r="AB34" s="284"/>
    </row>
    <row r="35" spans="2:36" ht="4.5" customHeight="1" x14ac:dyDescent="0.2">
      <c r="B35" s="353"/>
      <c r="X35" s="282"/>
      <c r="Y35" s="283"/>
      <c r="Z35" s="283"/>
      <c r="AA35" s="283"/>
      <c r="AB35" s="284"/>
    </row>
    <row r="36" spans="2:36" ht="33.75" customHeight="1" x14ac:dyDescent="0.2">
      <c r="B36" s="353"/>
      <c r="C36" s="298"/>
      <c r="D36" s="1394"/>
      <c r="E36" s="1395"/>
      <c r="F36" s="1395"/>
      <c r="G36" s="1395"/>
      <c r="H36" s="1395"/>
      <c r="I36" s="1395"/>
      <c r="J36" s="1395"/>
      <c r="K36" s="1395"/>
      <c r="L36" s="1395"/>
      <c r="M36" s="1396"/>
      <c r="N36" s="1422" t="s">
        <v>426</v>
      </c>
      <c r="O36" s="1423"/>
      <c r="P36" s="1424"/>
      <c r="X36" s="282"/>
      <c r="AB36" s="284"/>
    </row>
    <row r="37" spans="2:36" ht="27.75" customHeight="1" x14ac:dyDescent="0.2">
      <c r="B37" s="353"/>
      <c r="C37" s="296" t="s">
        <v>427</v>
      </c>
      <c r="D37" s="1418" t="s">
        <v>428</v>
      </c>
      <c r="E37" s="1418"/>
      <c r="F37" s="1418"/>
      <c r="G37" s="1418"/>
      <c r="H37" s="1418"/>
      <c r="I37" s="1418"/>
      <c r="J37" s="1418"/>
      <c r="K37" s="1418"/>
      <c r="L37" s="1418"/>
      <c r="M37" s="1418"/>
      <c r="N37" s="1394"/>
      <c r="O37" s="1395"/>
      <c r="P37" s="276" t="s">
        <v>328</v>
      </c>
      <c r="X37" s="98"/>
      <c r="Y37" s="166"/>
      <c r="Z37" s="166"/>
      <c r="AA37" s="166"/>
      <c r="AB37" s="122"/>
      <c r="AJ37" s="2"/>
    </row>
    <row r="38" spans="2:36" ht="40.5" customHeight="1" x14ac:dyDescent="0.2">
      <c r="B38" s="353"/>
      <c r="C38" s="296" t="s">
        <v>429</v>
      </c>
      <c r="D38" s="1417" t="s">
        <v>430</v>
      </c>
      <c r="E38" s="1418"/>
      <c r="F38" s="1418"/>
      <c r="G38" s="1418"/>
      <c r="H38" s="1418"/>
      <c r="I38" s="1418"/>
      <c r="J38" s="1418"/>
      <c r="K38" s="1418"/>
      <c r="L38" s="1418"/>
      <c r="M38" s="1418"/>
      <c r="N38" s="1394"/>
      <c r="O38" s="1395"/>
      <c r="P38" s="276" t="s">
        <v>328</v>
      </c>
      <c r="Q38" s="277" t="s">
        <v>431</v>
      </c>
      <c r="R38" s="1400" t="s">
        <v>432</v>
      </c>
      <c r="S38" s="1400"/>
      <c r="T38" s="1400"/>
      <c r="U38" s="1400"/>
      <c r="V38" s="1400"/>
      <c r="X38" s="98"/>
      <c r="Y38" s="166" t="s">
        <v>10</v>
      </c>
      <c r="Z38" s="166" t="s">
        <v>384</v>
      </c>
      <c r="AA38" s="166" t="s">
        <v>10</v>
      </c>
      <c r="AB38" s="122"/>
      <c r="AC38" s="353"/>
      <c r="AJ38" s="2"/>
    </row>
    <row r="39" spans="2:36" ht="62.25" customHeight="1" x14ac:dyDescent="0.2">
      <c r="B39" s="285"/>
      <c r="C39" s="296" t="s">
        <v>433</v>
      </c>
      <c r="D39" s="1411" t="s">
        <v>434</v>
      </c>
      <c r="E39" s="1412"/>
      <c r="F39" s="1412"/>
      <c r="G39" s="1412"/>
      <c r="H39" s="1412"/>
      <c r="I39" s="1412"/>
      <c r="J39" s="1412"/>
      <c r="K39" s="1412"/>
      <c r="L39" s="1412"/>
      <c r="M39" s="1413"/>
      <c r="N39" s="1414"/>
      <c r="O39" s="1415"/>
      <c r="P39" s="290" t="s">
        <v>328</v>
      </c>
      <c r="Q39" s="353" t="s">
        <v>431</v>
      </c>
      <c r="R39" s="1400" t="s">
        <v>435</v>
      </c>
      <c r="S39" s="1400"/>
      <c r="T39" s="1400"/>
      <c r="U39" s="1400"/>
      <c r="V39" s="1400"/>
      <c r="X39" s="98"/>
      <c r="Y39" s="166" t="s">
        <v>10</v>
      </c>
      <c r="Z39" s="166" t="s">
        <v>384</v>
      </c>
      <c r="AA39" s="166" t="s">
        <v>10</v>
      </c>
      <c r="AB39" s="122"/>
      <c r="AC39" s="353"/>
      <c r="AJ39" s="293"/>
    </row>
    <row r="40" spans="2:36" x14ac:dyDescent="0.2">
      <c r="B40" s="353"/>
      <c r="X40" s="282"/>
      <c r="Y40" s="283"/>
      <c r="Z40" s="283"/>
      <c r="AA40" s="283"/>
      <c r="AB40" s="284"/>
    </row>
    <row r="41" spans="2:36" x14ac:dyDescent="0.2">
      <c r="B41" s="353"/>
      <c r="C41" s="277" t="s">
        <v>436</v>
      </c>
      <c r="L41" s="2"/>
      <c r="M41" s="2"/>
      <c r="N41" s="2"/>
      <c r="Q41" s="2"/>
      <c r="R41" s="2"/>
      <c r="S41" s="2"/>
      <c r="T41" s="2"/>
      <c r="U41" s="2"/>
      <c r="V41" s="2"/>
      <c r="W41" s="2"/>
      <c r="X41" s="1406"/>
      <c r="Y41" s="1398"/>
      <c r="Z41" s="1398"/>
      <c r="AA41" s="1398"/>
      <c r="AB41" s="1407"/>
    </row>
    <row r="42" spans="2:36" ht="8.25" customHeight="1" x14ac:dyDescent="0.2">
      <c r="B42" s="353"/>
      <c r="L42" s="2"/>
      <c r="M42" s="2"/>
      <c r="N42" s="2"/>
      <c r="Q42" s="2"/>
      <c r="R42" s="2"/>
      <c r="S42" s="2"/>
      <c r="T42" s="2"/>
      <c r="U42" s="2"/>
      <c r="V42" s="2"/>
      <c r="W42" s="2"/>
      <c r="X42" s="282"/>
      <c r="Y42" s="283"/>
      <c r="Z42" s="283"/>
      <c r="AA42" s="283"/>
      <c r="AB42" s="284"/>
    </row>
    <row r="43" spans="2:36" ht="18.75" customHeight="1" x14ac:dyDescent="0.2">
      <c r="B43" s="353"/>
      <c r="C43" s="1394"/>
      <c r="D43" s="1395"/>
      <c r="E43" s="1395"/>
      <c r="F43" s="1395"/>
      <c r="G43" s="1395"/>
      <c r="H43" s="1395"/>
      <c r="I43" s="1395"/>
      <c r="J43" s="1396"/>
      <c r="K43" s="1394" t="s">
        <v>437</v>
      </c>
      <c r="L43" s="1395"/>
      <c r="M43" s="1395"/>
      <c r="N43" s="1395"/>
      <c r="O43" s="1395"/>
      <c r="P43" s="1396"/>
      <c r="Q43" s="1394" t="s">
        <v>438</v>
      </c>
      <c r="R43" s="1395"/>
      <c r="S43" s="1395"/>
      <c r="T43" s="1395"/>
      <c r="U43" s="1395"/>
      <c r="V43" s="1396"/>
      <c r="W43" s="2"/>
      <c r="X43" s="282"/>
      <c r="Y43" s="283"/>
      <c r="Z43" s="283"/>
      <c r="AA43" s="283"/>
      <c r="AB43" s="284"/>
    </row>
    <row r="44" spans="2:36" ht="18.75" customHeight="1" x14ac:dyDescent="0.2">
      <c r="B44" s="353"/>
      <c r="C44" s="1399" t="s">
        <v>439</v>
      </c>
      <c r="D44" s="1399"/>
      <c r="E44" s="1399"/>
      <c r="F44" s="1399"/>
      <c r="G44" s="1399"/>
      <c r="H44" s="1399"/>
      <c r="I44" s="1399" t="s">
        <v>440</v>
      </c>
      <c r="J44" s="1399"/>
      <c r="K44" s="1394"/>
      <c r="L44" s="1395"/>
      <c r="M44" s="1395"/>
      <c r="N44" s="1395"/>
      <c r="O44" s="1395"/>
      <c r="P44" s="375" t="s">
        <v>328</v>
      </c>
      <c r="Q44" s="1408"/>
      <c r="R44" s="1409"/>
      <c r="S44" s="1409"/>
      <c r="T44" s="1409"/>
      <c r="U44" s="1409"/>
      <c r="V44" s="1410"/>
      <c r="W44" s="2"/>
      <c r="X44" s="282"/>
      <c r="Y44" s="283"/>
      <c r="Z44" s="283"/>
      <c r="AA44" s="283"/>
      <c r="AB44" s="284"/>
    </row>
    <row r="45" spans="2:36" ht="18.75" customHeight="1" x14ac:dyDescent="0.2">
      <c r="B45" s="353"/>
      <c r="C45" s="1399"/>
      <c r="D45" s="1399"/>
      <c r="E45" s="1399"/>
      <c r="F45" s="1399"/>
      <c r="G45" s="1399"/>
      <c r="H45" s="1399"/>
      <c r="I45" s="1399" t="s">
        <v>441</v>
      </c>
      <c r="J45" s="1399"/>
      <c r="K45" s="1394"/>
      <c r="L45" s="1395"/>
      <c r="M45" s="1395"/>
      <c r="N45" s="1395"/>
      <c r="O45" s="1395"/>
      <c r="P45" s="375" t="s">
        <v>328</v>
      </c>
      <c r="Q45" s="1394"/>
      <c r="R45" s="1395"/>
      <c r="S45" s="1395"/>
      <c r="T45" s="1395"/>
      <c r="U45" s="1395"/>
      <c r="V45" s="375" t="s">
        <v>328</v>
      </c>
      <c r="W45" s="2"/>
      <c r="X45" s="282"/>
      <c r="Y45" s="283"/>
      <c r="Z45" s="283"/>
      <c r="AA45" s="283"/>
      <c r="AB45" s="284"/>
    </row>
    <row r="46" spans="2:36" x14ac:dyDescent="0.2">
      <c r="B46" s="353"/>
      <c r="L46" s="277" t="s">
        <v>442</v>
      </c>
      <c r="X46" s="282"/>
      <c r="Y46" s="283"/>
      <c r="Z46" s="283"/>
      <c r="AA46" s="283"/>
      <c r="AB46" s="284"/>
    </row>
    <row r="47" spans="2:36" ht="72" customHeight="1" x14ac:dyDescent="0.2">
      <c r="B47" s="353"/>
      <c r="C47" s="1400" t="s">
        <v>443</v>
      </c>
      <c r="D47" s="1400"/>
      <c r="E47" s="1400"/>
      <c r="F47" s="1400"/>
      <c r="G47" s="1400"/>
      <c r="H47" s="1400"/>
      <c r="I47" s="1400"/>
      <c r="J47" s="1400"/>
      <c r="K47" s="1400"/>
      <c r="L47" s="1400"/>
      <c r="M47" s="1400"/>
      <c r="N47" s="1400"/>
      <c r="O47" s="1400"/>
      <c r="P47" s="1400"/>
      <c r="Q47" s="1400"/>
      <c r="R47" s="1400"/>
      <c r="S47" s="1400"/>
      <c r="T47" s="1400"/>
      <c r="U47" s="1400"/>
      <c r="V47" s="1400"/>
      <c r="X47" s="98"/>
      <c r="Y47" s="166" t="s">
        <v>10</v>
      </c>
      <c r="Z47" s="166" t="s">
        <v>384</v>
      </c>
      <c r="AA47" s="166" t="s">
        <v>10</v>
      </c>
      <c r="AB47" s="122"/>
    </row>
    <row r="48" spans="2:36" ht="9.75" customHeight="1" x14ac:dyDescent="0.2">
      <c r="B48" s="353"/>
      <c r="C48" s="292"/>
      <c r="D48" s="292"/>
      <c r="E48" s="292"/>
      <c r="F48" s="292"/>
      <c r="G48" s="292"/>
      <c r="H48" s="292"/>
      <c r="I48" s="292"/>
      <c r="J48" s="292"/>
      <c r="K48" s="292"/>
      <c r="L48" s="292"/>
      <c r="M48" s="292"/>
      <c r="N48" s="292"/>
      <c r="O48" s="292"/>
      <c r="P48" s="292"/>
      <c r="Q48" s="292"/>
      <c r="R48" s="292"/>
      <c r="S48" s="292"/>
      <c r="T48" s="292"/>
      <c r="U48" s="292"/>
      <c r="V48" s="292"/>
      <c r="X48" s="98"/>
      <c r="Y48" s="166"/>
      <c r="Z48" s="166"/>
      <c r="AA48" s="166"/>
      <c r="AB48" s="122"/>
    </row>
    <row r="49" spans="2:28" ht="63.75" customHeight="1" x14ac:dyDescent="0.2">
      <c r="B49" s="353"/>
      <c r="C49" s="1400" t="s">
        <v>444</v>
      </c>
      <c r="D49" s="1400"/>
      <c r="E49" s="1400"/>
      <c r="F49" s="1400"/>
      <c r="G49" s="1400"/>
      <c r="H49" s="1400"/>
      <c r="I49" s="1400"/>
      <c r="J49" s="1400"/>
      <c r="K49" s="1400"/>
      <c r="L49" s="1400"/>
      <c r="M49" s="1400"/>
      <c r="N49" s="1400"/>
      <c r="O49" s="1400"/>
      <c r="P49" s="1400"/>
      <c r="Q49" s="1400"/>
      <c r="R49" s="1400"/>
      <c r="S49" s="1400"/>
      <c r="T49" s="1400"/>
      <c r="U49" s="1400"/>
      <c r="V49" s="1400"/>
      <c r="X49" s="98"/>
      <c r="Y49" s="166" t="s">
        <v>10</v>
      </c>
      <c r="Z49" s="166" t="s">
        <v>384</v>
      </c>
      <c r="AA49" s="166" t="s">
        <v>10</v>
      </c>
      <c r="AB49" s="122"/>
    </row>
    <row r="50" spans="2:28" ht="15" customHeight="1" x14ac:dyDescent="0.2">
      <c r="B50" s="353"/>
      <c r="C50" s="292"/>
      <c r="D50" s="292"/>
      <c r="E50" s="292"/>
      <c r="F50" s="292"/>
      <c r="G50" s="292"/>
      <c r="H50" s="292"/>
      <c r="I50" s="292"/>
      <c r="J50" s="292"/>
      <c r="K50" s="292"/>
      <c r="L50" s="292"/>
      <c r="M50" s="292"/>
      <c r="N50" s="292"/>
      <c r="O50" s="292"/>
      <c r="P50" s="292"/>
      <c r="Q50" s="292"/>
      <c r="R50" s="292"/>
      <c r="S50" s="292"/>
      <c r="T50" s="292"/>
      <c r="U50" s="292"/>
      <c r="V50" s="292"/>
      <c r="X50" s="98"/>
      <c r="Y50" s="166"/>
      <c r="Z50" s="166"/>
      <c r="AA50" s="166"/>
      <c r="AB50" s="122"/>
    </row>
    <row r="51" spans="2:28" x14ac:dyDescent="0.2">
      <c r="B51" s="353"/>
      <c r="C51" s="245" t="s">
        <v>445</v>
      </c>
      <c r="X51" s="282"/>
      <c r="Y51" s="283"/>
      <c r="Z51" s="283"/>
      <c r="AA51" s="283"/>
      <c r="AB51" s="284"/>
    </row>
    <row r="52" spans="2:28" x14ac:dyDescent="0.2">
      <c r="B52" s="353"/>
      <c r="C52" s="298"/>
      <c r="D52" s="1393"/>
      <c r="E52" s="1393"/>
      <c r="F52" s="1393"/>
      <c r="G52" s="1393"/>
      <c r="H52" s="1393"/>
      <c r="I52" s="1393"/>
      <c r="J52" s="1393"/>
      <c r="K52" s="1393"/>
      <c r="L52" s="1393"/>
      <c r="M52" s="1393"/>
      <c r="N52" s="1416" t="s">
        <v>426</v>
      </c>
      <c r="O52" s="1393"/>
      <c r="P52" s="1393"/>
      <c r="X52" s="282"/>
      <c r="Y52" s="283"/>
      <c r="Z52" s="283"/>
      <c r="AA52" s="283"/>
      <c r="AB52" s="284"/>
    </row>
    <row r="53" spans="2:28" x14ac:dyDescent="0.2">
      <c r="B53" s="353"/>
      <c r="C53" s="298" t="s">
        <v>427</v>
      </c>
      <c r="D53" s="1399" t="s">
        <v>446</v>
      </c>
      <c r="E53" s="1399"/>
      <c r="F53" s="1399"/>
      <c r="G53" s="1399"/>
      <c r="H53" s="1399"/>
      <c r="I53" s="1399"/>
      <c r="J53" s="1399"/>
      <c r="K53" s="1399"/>
      <c r="L53" s="1399"/>
      <c r="M53" s="1399"/>
      <c r="N53" s="1394"/>
      <c r="O53" s="1395"/>
      <c r="P53" s="375" t="s">
        <v>328</v>
      </c>
      <c r="X53" s="282"/>
      <c r="Y53" s="283"/>
      <c r="Z53" s="283"/>
      <c r="AA53" s="283"/>
      <c r="AB53" s="284"/>
    </row>
    <row r="54" spans="2:28" ht="13.5" customHeight="1" x14ac:dyDescent="0.2">
      <c r="B54" s="353"/>
      <c r="C54" s="298" t="s">
        <v>429</v>
      </c>
      <c r="D54" s="1402" t="s">
        <v>447</v>
      </c>
      <c r="E54" s="1402"/>
      <c r="F54" s="1402"/>
      <c r="G54" s="1402"/>
      <c r="H54" s="1402"/>
      <c r="I54" s="1402"/>
      <c r="J54" s="1402"/>
      <c r="K54" s="1402"/>
      <c r="L54" s="1402"/>
      <c r="M54" s="1402"/>
      <c r="N54" s="1394"/>
      <c r="O54" s="1395"/>
      <c r="P54" s="375" t="s">
        <v>328</v>
      </c>
      <c r="Q54" s="277" t="s">
        <v>431</v>
      </c>
      <c r="R54" s="1403" t="s">
        <v>448</v>
      </c>
      <c r="S54" s="1403"/>
      <c r="T54" s="1403"/>
      <c r="U54" s="1403"/>
      <c r="V54" s="1403"/>
      <c r="X54" s="282"/>
      <c r="Y54" s="283"/>
      <c r="Z54" s="283"/>
      <c r="AA54" s="283"/>
      <c r="AB54" s="284"/>
    </row>
    <row r="55" spans="2:28" x14ac:dyDescent="0.2">
      <c r="B55" s="353"/>
      <c r="R55" s="1403"/>
      <c r="S55" s="1403"/>
      <c r="T55" s="1403"/>
      <c r="U55" s="1403"/>
      <c r="V55" s="1403"/>
      <c r="X55" s="282"/>
      <c r="Y55" s="166" t="s">
        <v>10</v>
      </c>
      <c r="Z55" s="166" t="s">
        <v>384</v>
      </c>
      <c r="AA55" s="166" t="s">
        <v>10</v>
      </c>
      <c r="AB55" s="284"/>
    </row>
    <row r="56" spans="2:28" x14ac:dyDescent="0.2">
      <c r="B56" s="353"/>
      <c r="X56" s="282"/>
      <c r="Y56" s="283"/>
      <c r="Z56" s="283"/>
      <c r="AA56" s="283"/>
      <c r="AB56" s="284"/>
    </row>
    <row r="57" spans="2:28" ht="13.15" customHeight="1" x14ac:dyDescent="0.2">
      <c r="B57" s="1404" t="s">
        <v>449</v>
      </c>
      <c r="C57" s="1388"/>
      <c r="D57" s="1388"/>
      <c r="E57" s="1388"/>
      <c r="F57" s="1388"/>
      <c r="G57" s="1388"/>
      <c r="H57" s="1388"/>
      <c r="I57" s="1388"/>
      <c r="J57" s="1388"/>
      <c r="K57" s="1388"/>
      <c r="L57" s="1388"/>
      <c r="M57" s="1388"/>
      <c r="N57" s="1388"/>
      <c r="O57" s="1388"/>
      <c r="P57" s="1388"/>
      <c r="Q57" s="1388"/>
      <c r="R57" s="1388"/>
      <c r="S57" s="1388"/>
      <c r="T57" s="1388"/>
      <c r="U57" s="1388"/>
      <c r="V57" s="1388"/>
      <c r="X57" s="282"/>
      <c r="Y57" s="161" t="s">
        <v>383</v>
      </c>
      <c r="Z57" s="161" t="s">
        <v>384</v>
      </c>
      <c r="AA57" s="161" t="s">
        <v>385</v>
      </c>
      <c r="AB57" s="284"/>
    </row>
    <row r="58" spans="2:28" ht="12.75" customHeight="1" x14ac:dyDescent="0.2">
      <c r="B58" s="1387"/>
      <c r="C58" s="1388"/>
      <c r="D58" s="1388"/>
      <c r="E58" s="1388"/>
      <c r="F58" s="1388"/>
      <c r="G58" s="1388"/>
      <c r="H58" s="1388"/>
      <c r="I58" s="1388"/>
      <c r="J58" s="1388"/>
      <c r="K58" s="1388"/>
      <c r="L58" s="1388"/>
      <c r="M58" s="1388"/>
      <c r="N58" s="1388"/>
      <c r="O58" s="1388"/>
      <c r="P58" s="1388"/>
      <c r="Q58" s="1388"/>
      <c r="R58" s="1388"/>
      <c r="S58" s="1388"/>
      <c r="T58" s="1388"/>
      <c r="U58" s="1388"/>
      <c r="V58" s="1388"/>
      <c r="X58" s="282"/>
      <c r="Y58" s="161"/>
      <c r="Z58" s="161"/>
      <c r="AA58" s="161"/>
      <c r="AB58" s="284"/>
    </row>
    <row r="59" spans="2:28" ht="6" customHeight="1" x14ac:dyDescent="0.2">
      <c r="B59" s="353"/>
      <c r="X59" s="282"/>
      <c r="Y59" s="161"/>
      <c r="Z59" s="161"/>
      <c r="AA59" s="161"/>
      <c r="AB59" s="284"/>
    </row>
    <row r="60" spans="2:28" x14ac:dyDescent="0.2">
      <c r="B60" s="353"/>
      <c r="C60" s="293" t="s">
        <v>421</v>
      </c>
      <c r="D60" s="166" t="s">
        <v>10</v>
      </c>
      <c r="E60" s="1405" t="s">
        <v>422</v>
      </c>
      <c r="F60" s="1405"/>
      <c r="G60" s="166" t="s">
        <v>10</v>
      </c>
      <c r="H60" s="1400" t="s">
        <v>423</v>
      </c>
      <c r="I60" s="1400"/>
      <c r="J60" s="2" t="s">
        <v>450</v>
      </c>
      <c r="K60" s="2"/>
      <c r="X60" s="282"/>
      <c r="Y60" s="283"/>
      <c r="Z60" s="283"/>
      <c r="AA60" s="283"/>
      <c r="AB60" s="284"/>
    </row>
    <row r="61" spans="2:28" ht="39.75" customHeight="1" x14ac:dyDescent="0.2">
      <c r="B61" s="353"/>
      <c r="C61" s="1400" t="s">
        <v>451</v>
      </c>
      <c r="D61" s="1400"/>
      <c r="E61" s="1400"/>
      <c r="F61" s="1400"/>
      <c r="G61" s="1400"/>
      <c r="H61" s="1400"/>
      <c r="I61" s="1400"/>
      <c r="J61" s="1400"/>
      <c r="K61" s="1400"/>
      <c r="L61" s="1400"/>
      <c r="M61" s="1400"/>
      <c r="N61" s="1400"/>
      <c r="O61" s="1400"/>
      <c r="P61" s="1400"/>
      <c r="Q61" s="1400"/>
      <c r="R61" s="1400"/>
      <c r="S61" s="1400"/>
      <c r="T61" s="1400"/>
      <c r="U61" s="1400"/>
      <c r="V61" s="1400"/>
      <c r="W61" s="1401"/>
      <c r="X61" s="98"/>
      <c r="Y61" s="166" t="s">
        <v>10</v>
      </c>
      <c r="Z61" s="166" t="s">
        <v>384</v>
      </c>
      <c r="AA61" s="166" t="s">
        <v>10</v>
      </c>
      <c r="AB61" s="122"/>
    </row>
    <row r="62" spans="2:28" x14ac:dyDescent="0.2">
      <c r="B62" s="353"/>
      <c r="C62" s="277" t="s">
        <v>386</v>
      </c>
      <c r="X62" s="98"/>
      <c r="Y62" s="2"/>
      <c r="Z62" s="2"/>
      <c r="AA62" s="2"/>
      <c r="AB62" s="122"/>
    </row>
    <row r="63" spans="2:28" x14ac:dyDescent="0.2">
      <c r="B63" s="353"/>
      <c r="C63" s="1400" t="s">
        <v>452</v>
      </c>
      <c r="D63" s="1400"/>
      <c r="E63" s="1400"/>
      <c r="F63" s="1400"/>
      <c r="G63" s="1400"/>
      <c r="H63" s="1400"/>
      <c r="I63" s="1400"/>
      <c r="J63" s="1400"/>
      <c r="K63" s="1400"/>
      <c r="L63" s="1400"/>
      <c r="M63" s="1400"/>
      <c r="N63" s="1400"/>
      <c r="O63" s="1400"/>
      <c r="P63" s="1400"/>
      <c r="Q63" s="1400"/>
      <c r="R63" s="1400"/>
      <c r="S63" s="1400"/>
      <c r="T63" s="1400"/>
      <c r="U63" s="1400"/>
      <c r="V63" s="1400"/>
      <c r="W63" s="1401"/>
      <c r="X63" s="98"/>
      <c r="Y63" s="166" t="s">
        <v>10</v>
      </c>
      <c r="Z63" s="166" t="s">
        <v>384</v>
      </c>
      <c r="AA63" s="166" t="s">
        <v>10</v>
      </c>
      <c r="AB63" s="122"/>
    </row>
    <row r="64" spans="2:28" x14ac:dyDescent="0.2">
      <c r="B64" s="356"/>
      <c r="C64" s="287"/>
      <c r="D64" s="287"/>
      <c r="E64" s="287"/>
      <c r="F64" s="287"/>
      <c r="G64" s="287"/>
      <c r="H64" s="287"/>
      <c r="I64" s="287"/>
      <c r="J64" s="287"/>
      <c r="K64" s="287"/>
      <c r="L64" s="287"/>
      <c r="M64" s="287"/>
      <c r="N64" s="287"/>
      <c r="O64" s="287"/>
      <c r="P64" s="287"/>
      <c r="Q64" s="287"/>
      <c r="R64" s="287"/>
      <c r="S64" s="287"/>
      <c r="T64" s="287"/>
      <c r="U64" s="287"/>
      <c r="V64" s="287"/>
      <c r="W64" s="287"/>
      <c r="X64" s="356"/>
      <c r="Y64" s="287"/>
      <c r="Z64" s="287"/>
      <c r="AA64" s="287"/>
      <c r="AB64" s="357"/>
    </row>
    <row r="66" spans="2:2" x14ac:dyDescent="0.2">
      <c r="B66" s="277" t="s">
        <v>453</v>
      </c>
    </row>
    <row r="67" spans="2:2" x14ac:dyDescent="0.2">
      <c r="B67" s="277" t="s">
        <v>454</v>
      </c>
    </row>
    <row r="68" spans="2:2" x14ac:dyDescent="0.2">
      <c r="B68" s="277" t="s">
        <v>455</v>
      </c>
    </row>
    <row r="69" spans="2:2" x14ac:dyDescent="0.2">
      <c r="B69" s="277" t="s">
        <v>456</v>
      </c>
    </row>
    <row r="70" spans="2:2" x14ac:dyDescent="0.2">
      <c r="B70" s="277" t="s">
        <v>457</v>
      </c>
    </row>
    <row r="71" spans="2:2" x14ac:dyDescent="0.2">
      <c r="B71" s="277" t="s">
        <v>458</v>
      </c>
    </row>
    <row r="90" spans="12:12" x14ac:dyDescent="0.2">
      <c r="L90" s="278"/>
    </row>
    <row r="122" spans="3:7" x14ac:dyDescent="0.2">
      <c r="C122" s="287"/>
      <c r="D122" s="287"/>
      <c r="E122" s="287"/>
      <c r="F122" s="287"/>
      <c r="G122" s="287"/>
    </row>
    <row r="123" spans="3:7" x14ac:dyDescent="0.2">
      <c r="C123" s="288"/>
    </row>
  </sheetData>
  <mergeCells count="58">
    <mergeCell ref="T3:U3"/>
    <mergeCell ref="W3:X3"/>
    <mergeCell ref="Z3:AA3"/>
    <mergeCell ref="B5:AB5"/>
    <mergeCell ref="B7:F7"/>
    <mergeCell ref="G7:AB7"/>
    <mergeCell ref="C24:W24"/>
    <mergeCell ref="B8:F8"/>
    <mergeCell ref="B9:F10"/>
    <mergeCell ref="B13:V14"/>
    <mergeCell ref="C16:W16"/>
    <mergeCell ref="C17:W17"/>
    <mergeCell ref="C18:W18"/>
    <mergeCell ref="C19:W19"/>
    <mergeCell ref="C20:W20"/>
    <mergeCell ref="C21:W21"/>
    <mergeCell ref="C22:W22"/>
    <mergeCell ref="C23:W23"/>
    <mergeCell ref="N37:O37"/>
    <mergeCell ref="D38:M38"/>
    <mergeCell ref="N38:O38"/>
    <mergeCell ref="D25:W25"/>
    <mergeCell ref="B27:V28"/>
    <mergeCell ref="C31:W31"/>
    <mergeCell ref="E33:F33"/>
    <mergeCell ref="H33:I33"/>
    <mergeCell ref="R38:V38"/>
    <mergeCell ref="D36:M36"/>
    <mergeCell ref="N36:P36"/>
    <mergeCell ref="D37:M37"/>
    <mergeCell ref="C47:V47"/>
    <mergeCell ref="C49:V49"/>
    <mergeCell ref="D52:M52"/>
    <mergeCell ref="D39:M39"/>
    <mergeCell ref="N39:O39"/>
    <mergeCell ref="R39:V39"/>
    <mergeCell ref="N52:P52"/>
    <mergeCell ref="X41:AB41"/>
    <mergeCell ref="C43:J43"/>
    <mergeCell ref="K43:P43"/>
    <mergeCell ref="Q43:V43"/>
    <mergeCell ref="C44:H45"/>
    <mergeCell ref="I44:J44"/>
    <mergeCell ref="K44:O44"/>
    <mergeCell ref="Q44:V44"/>
    <mergeCell ref="I45:J45"/>
    <mergeCell ref="K45:O45"/>
    <mergeCell ref="Q45:U45"/>
    <mergeCell ref="D53:M53"/>
    <mergeCell ref="N53:O53"/>
    <mergeCell ref="C61:W61"/>
    <mergeCell ref="C63:W63"/>
    <mergeCell ref="D54:M54"/>
    <mergeCell ref="N54:O54"/>
    <mergeCell ref="R54:V55"/>
    <mergeCell ref="B57:V58"/>
    <mergeCell ref="E60:F60"/>
    <mergeCell ref="H60:I60"/>
  </mergeCells>
  <phoneticPr fontId="2"/>
  <dataValidations count="1">
    <dataValidation type="list" allowBlank="1" showInputMessage="1" showErrorMessage="1" sqref="G8:G10 L8 Q8:Q10 AA55 Y37:Y39 AA37:AA39 Y61 AA61 Y63 AA63 D33 G33 D60 G60 Y55 AA47:AA50 Y47:Y50 Y16:Y25 AA16:AA25" xr:uid="{00000000-0002-0000-0700-000000000000}">
      <formula1>"□,■"</formula1>
    </dataValidation>
  </dataValidations>
  <pageMargins left="0.7" right="0.7" top="0.75" bottom="0.75" header="0.3" footer="0.3"/>
  <pageSetup paperSize="9" scale="87" fitToHeight="0" orientation="portrait" r:id="rId1"/>
  <rowBreaks count="2" manualBreakCount="2">
    <brk id="39" max="28" man="1"/>
    <brk id="7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AB30"/>
  <sheetViews>
    <sheetView zoomScaleNormal="100" workbookViewId="0"/>
  </sheetViews>
  <sheetFormatPr defaultColWidth="4" defaultRowHeight="13" x14ac:dyDescent="0.2"/>
  <cols>
    <col min="1" max="1" width="2.90625" style="277" customWidth="1"/>
    <col min="2" max="2" width="2.36328125" style="277" customWidth="1"/>
    <col min="3" max="11" width="3.6328125" style="277" customWidth="1"/>
    <col min="12" max="12" width="4.453125" style="277" customWidth="1"/>
    <col min="13" max="21" width="3.6328125" style="277" customWidth="1"/>
    <col min="22" max="22" width="2.90625" style="277" customWidth="1"/>
    <col min="23" max="23" width="2.08984375" style="277" customWidth="1"/>
    <col min="24" max="27" width="3.26953125" style="277" customWidth="1"/>
    <col min="28" max="28" width="3.7265625" style="277" customWidth="1"/>
    <col min="29" max="29" width="0.90625" style="277" customWidth="1"/>
    <col min="30" max="16384" width="4" style="277"/>
  </cols>
  <sheetData>
    <row r="2" spans="2:28" x14ac:dyDescent="0.2">
      <c r="B2" s="277" t="s">
        <v>459</v>
      </c>
    </row>
    <row r="3" spans="2:28" x14ac:dyDescent="0.2">
      <c r="Q3" s="386"/>
      <c r="R3" s="386"/>
      <c r="S3" s="307" t="s">
        <v>144</v>
      </c>
      <c r="T3" s="1398"/>
      <c r="U3" s="1398"/>
      <c r="V3" s="283" t="s">
        <v>145</v>
      </c>
      <c r="W3" s="1398"/>
      <c r="X3" s="1398"/>
      <c r="Y3" s="283" t="s">
        <v>217</v>
      </c>
      <c r="Z3" s="1398"/>
      <c r="AA3" s="1398"/>
      <c r="AB3" s="283" t="s">
        <v>218</v>
      </c>
    </row>
    <row r="4" spans="2:28" x14ac:dyDescent="0.2">
      <c r="S4" s="386"/>
      <c r="T4" s="386"/>
      <c r="U4" s="386"/>
    </row>
    <row r="5" spans="2:28" ht="20.149999999999999" customHeight="1" x14ac:dyDescent="0.2">
      <c r="B5" s="1398" t="s">
        <v>460</v>
      </c>
      <c r="C5" s="1398"/>
      <c r="D5" s="1398"/>
      <c r="E5" s="1398"/>
      <c r="F5" s="1398"/>
      <c r="G5" s="1398"/>
      <c r="H5" s="1398"/>
      <c r="I5" s="1398"/>
      <c r="J5" s="1398"/>
      <c r="K5" s="1398"/>
      <c r="L5" s="1398"/>
      <c r="M5" s="1398"/>
      <c r="N5" s="1398"/>
      <c r="O5" s="1398"/>
      <c r="P5" s="1398"/>
      <c r="Q5" s="1398"/>
      <c r="R5" s="1398"/>
      <c r="S5" s="1398"/>
      <c r="T5" s="1398"/>
      <c r="U5" s="1398"/>
      <c r="V5" s="1398"/>
      <c r="W5" s="1398"/>
      <c r="X5" s="1398"/>
      <c r="Y5" s="1398"/>
      <c r="Z5" s="1398"/>
      <c r="AA5" s="1398"/>
      <c r="AB5" s="1398"/>
    </row>
    <row r="7" spans="2:28" ht="23.25" customHeight="1" x14ac:dyDescent="0.2">
      <c r="B7" s="1394" t="s">
        <v>389</v>
      </c>
      <c r="C7" s="1395"/>
      <c r="D7" s="1395"/>
      <c r="E7" s="1395"/>
      <c r="F7" s="1396"/>
      <c r="G7" s="1394"/>
      <c r="H7" s="1395"/>
      <c r="I7" s="1395"/>
      <c r="J7" s="1395"/>
      <c r="K7" s="1395"/>
      <c r="L7" s="1395"/>
      <c r="M7" s="1395"/>
      <c r="N7" s="1395"/>
      <c r="O7" s="1395"/>
      <c r="P7" s="1395"/>
      <c r="Q7" s="1395"/>
      <c r="R7" s="1395"/>
      <c r="S7" s="1395"/>
      <c r="T7" s="1395"/>
      <c r="U7" s="1395"/>
      <c r="V7" s="1395"/>
      <c r="W7" s="1395"/>
      <c r="X7" s="1395"/>
      <c r="Y7" s="1395"/>
      <c r="Z7" s="1395"/>
      <c r="AA7" s="1395"/>
      <c r="AB7" s="1396"/>
    </row>
    <row r="8" spans="2:28" ht="23.25" customHeight="1" x14ac:dyDescent="0.2">
      <c r="B8" s="1394" t="s">
        <v>390</v>
      </c>
      <c r="C8" s="1395"/>
      <c r="D8" s="1395"/>
      <c r="E8" s="1395"/>
      <c r="F8" s="1396"/>
      <c r="G8" s="164" t="s">
        <v>10</v>
      </c>
      <c r="H8" s="368" t="s">
        <v>380</v>
      </c>
      <c r="I8" s="368"/>
      <c r="J8" s="368"/>
      <c r="K8" s="368"/>
      <c r="L8" s="165" t="s">
        <v>10</v>
      </c>
      <c r="M8" s="368" t="s">
        <v>381</v>
      </c>
      <c r="N8" s="368"/>
      <c r="O8" s="368"/>
      <c r="P8" s="368"/>
      <c r="Q8" s="165" t="s">
        <v>10</v>
      </c>
      <c r="R8" s="368" t="s">
        <v>382</v>
      </c>
      <c r="S8" s="368"/>
      <c r="T8" s="368"/>
      <c r="U8" s="275"/>
      <c r="V8" s="275"/>
      <c r="W8" s="275"/>
      <c r="X8" s="275"/>
      <c r="Y8" s="275"/>
      <c r="Z8" s="275"/>
      <c r="AA8" s="275"/>
      <c r="AB8" s="276"/>
    </row>
    <row r="10" spans="2:28" x14ac:dyDescent="0.2">
      <c r="B10" s="354"/>
      <c r="C10" s="288"/>
      <c r="D10" s="288"/>
      <c r="E10" s="288"/>
      <c r="F10" s="288"/>
      <c r="G10" s="288"/>
      <c r="H10" s="288"/>
      <c r="I10" s="288"/>
      <c r="J10" s="288"/>
      <c r="K10" s="288"/>
      <c r="L10" s="288"/>
      <c r="M10" s="288"/>
      <c r="N10" s="288"/>
      <c r="O10" s="288"/>
      <c r="P10" s="288"/>
      <c r="Q10" s="288"/>
      <c r="R10" s="288"/>
      <c r="S10" s="288"/>
      <c r="T10" s="288"/>
      <c r="U10" s="288"/>
      <c r="V10" s="288"/>
      <c r="W10" s="288"/>
      <c r="X10" s="354"/>
      <c r="Y10" s="288"/>
      <c r="Z10" s="288"/>
      <c r="AA10" s="288"/>
      <c r="AB10" s="355"/>
    </row>
    <row r="11" spans="2:28" x14ac:dyDescent="0.2">
      <c r="B11" s="353" t="s">
        <v>461</v>
      </c>
      <c r="X11" s="353"/>
      <c r="Y11" s="161" t="s">
        <v>383</v>
      </c>
      <c r="Z11" s="161" t="s">
        <v>384</v>
      </c>
      <c r="AA11" s="161" t="s">
        <v>385</v>
      </c>
      <c r="AB11" s="294"/>
    </row>
    <row r="12" spans="2:28" ht="6" customHeight="1" x14ac:dyDescent="0.2">
      <c r="B12" s="353"/>
      <c r="X12" s="353"/>
      <c r="AB12" s="294"/>
    </row>
    <row r="13" spans="2:28" ht="36" customHeight="1" x14ac:dyDescent="0.2">
      <c r="B13" s="353"/>
      <c r="C13" s="1400" t="s">
        <v>408</v>
      </c>
      <c r="D13" s="1400"/>
      <c r="E13" s="1400"/>
      <c r="F13" s="1400"/>
      <c r="G13" s="1400"/>
      <c r="H13" s="1400"/>
      <c r="I13" s="1400"/>
      <c r="J13" s="1400"/>
      <c r="K13" s="1400"/>
      <c r="L13" s="1400"/>
      <c r="M13" s="1400"/>
      <c r="N13" s="1400"/>
      <c r="O13" s="1400"/>
      <c r="P13" s="1400"/>
      <c r="Q13" s="1400"/>
      <c r="R13" s="1400"/>
      <c r="S13" s="1400"/>
      <c r="T13" s="1400"/>
      <c r="U13" s="1400"/>
      <c r="V13" s="1400"/>
      <c r="W13" s="1401"/>
      <c r="X13" s="98"/>
      <c r="Y13" s="166" t="s">
        <v>10</v>
      </c>
      <c r="Z13" s="166" t="s">
        <v>384</v>
      </c>
      <c r="AA13" s="166" t="s">
        <v>10</v>
      </c>
      <c r="AB13" s="122"/>
    </row>
    <row r="14" spans="2:28" ht="20.149999999999999" customHeight="1" x14ac:dyDescent="0.2">
      <c r="B14" s="353"/>
      <c r="C14" s="1405" t="s">
        <v>409</v>
      </c>
      <c r="D14" s="1405"/>
      <c r="E14" s="1405"/>
      <c r="F14" s="1405"/>
      <c r="G14" s="1405"/>
      <c r="H14" s="1405"/>
      <c r="I14" s="1405"/>
      <c r="J14" s="1405"/>
      <c r="K14" s="1405"/>
      <c r="L14" s="1405"/>
      <c r="M14" s="1405"/>
      <c r="N14" s="1405"/>
      <c r="O14" s="1405"/>
      <c r="P14" s="1405"/>
      <c r="Q14" s="1405"/>
      <c r="R14" s="1405"/>
      <c r="S14" s="1405"/>
      <c r="T14" s="1405"/>
      <c r="U14" s="1405"/>
      <c r="V14" s="1405"/>
      <c r="W14" s="1419"/>
      <c r="X14" s="98"/>
      <c r="Y14" s="166" t="s">
        <v>10</v>
      </c>
      <c r="Z14" s="166" t="s">
        <v>384</v>
      </c>
      <c r="AA14" s="166" t="s">
        <v>10</v>
      </c>
      <c r="AB14" s="122"/>
    </row>
    <row r="15" spans="2:28" ht="33.75" customHeight="1" x14ac:dyDescent="0.2">
      <c r="B15" s="353"/>
      <c r="C15" s="1400" t="s">
        <v>410</v>
      </c>
      <c r="D15" s="1400"/>
      <c r="E15" s="1400"/>
      <c r="F15" s="1400"/>
      <c r="G15" s="1400"/>
      <c r="H15" s="1400"/>
      <c r="I15" s="1400"/>
      <c r="J15" s="1400"/>
      <c r="K15" s="1400"/>
      <c r="L15" s="1400"/>
      <c r="M15" s="1400"/>
      <c r="N15" s="1400"/>
      <c r="O15" s="1400"/>
      <c r="P15" s="1400"/>
      <c r="Q15" s="1400"/>
      <c r="R15" s="1400"/>
      <c r="S15" s="1400"/>
      <c r="T15" s="1400"/>
      <c r="U15" s="1400"/>
      <c r="V15" s="1400"/>
      <c r="W15" s="1401"/>
      <c r="X15" s="98"/>
      <c r="Y15" s="166" t="s">
        <v>10</v>
      </c>
      <c r="Z15" s="166" t="s">
        <v>384</v>
      </c>
      <c r="AA15" s="166" t="s">
        <v>10</v>
      </c>
      <c r="AB15" s="122"/>
    </row>
    <row r="16" spans="2:28" ht="20.149999999999999" customHeight="1" x14ac:dyDescent="0.2">
      <c r="B16" s="353"/>
      <c r="C16" s="1405" t="s">
        <v>411</v>
      </c>
      <c r="D16" s="1405"/>
      <c r="E16" s="1405"/>
      <c r="F16" s="1405"/>
      <c r="G16" s="1405"/>
      <c r="H16" s="1405"/>
      <c r="I16" s="1405"/>
      <c r="J16" s="1405"/>
      <c r="K16" s="1405"/>
      <c r="L16" s="1405"/>
      <c r="M16" s="1405"/>
      <c r="N16" s="1405"/>
      <c r="O16" s="1405"/>
      <c r="P16" s="1405"/>
      <c r="Q16" s="1405"/>
      <c r="R16" s="1405"/>
      <c r="S16" s="1405"/>
      <c r="T16" s="1405"/>
      <c r="U16" s="1405"/>
      <c r="V16" s="1405"/>
      <c r="W16" s="1419"/>
      <c r="X16" s="98"/>
      <c r="Y16" s="166" t="s">
        <v>10</v>
      </c>
      <c r="Z16" s="166" t="s">
        <v>384</v>
      </c>
      <c r="AA16" s="166" t="s">
        <v>10</v>
      </c>
      <c r="AB16" s="122"/>
    </row>
    <row r="17" spans="2:28" ht="20.149999999999999" customHeight="1" x14ac:dyDescent="0.2">
      <c r="B17" s="353"/>
      <c r="C17" s="1405" t="s">
        <v>412</v>
      </c>
      <c r="D17" s="1405"/>
      <c r="E17" s="1405"/>
      <c r="F17" s="1405"/>
      <c r="G17" s="1405"/>
      <c r="H17" s="1405"/>
      <c r="I17" s="1405"/>
      <c r="J17" s="1405"/>
      <c r="K17" s="1405"/>
      <c r="L17" s="1405"/>
      <c r="M17" s="1405"/>
      <c r="N17" s="1405"/>
      <c r="O17" s="1405"/>
      <c r="P17" s="1405"/>
      <c r="Q17" s="1405"/>
      <c r="R17" s="1405"/>
      <c r="S17" s="1405"/>
      <c r="T17" s="1405"/>
      <c r="U17" s="1405"/>
      <c r="V17" s="1405"/>
      <c r="W17" s="1419"/>
      <c r="X17" s="98"/>
      <c r="Y17" s="166" t="s">
        <v>10</v>
      </c>
      <c r="Z17" s="166" t="s">
        <v>384</v>
      </c>
      <c r="AA17" s="166" t="s">
        <v>10</v>
      </c>
      <c r="AB17" s="122"/>
    </row>
    <row r="18" spans="2:28" ht="31.5" customHeight="1" x14ac:dyDescent="0.2">
      <c r="B18" s="353"/>
      <c r="C18" s="1400" t="s">
        <v>462</v>
      </c>
      <c r="D18" s="1400"/>
      <c r="E18" s="1400"/>
      <c r="F18" s="1400"/>
      <c r="G18" s="1400"/>
      <c r="H18" s="1400"/>
      <c r="I18" s="1400"/>
      <c r="J18" s="1400"/>
      <c r="K18" s="1400"/>
      <c r="L18" s="1400"/>
      <c r="M18" s="1400"/>
      <c r="N18" s="1400"/>
      <c r="O18" s="1400"/>
      <c r="P18" s="1400"/>
      <c r="Q18" s="1400"/>
      <c r="R18" s="1400"/>
      <c r="S18" s="1400"/>
      <c r="T18" s="1400"/>
      <c r="U18" s="1400"/>
      <c r="V18" s="1400"/>
      <c r="W18" s="1401"/>
      <c r="X18" s="98"/>
      <c r="Y18" s="166" t="s">
        <v>10</v>
      </c>
      <c r="Z18" s="166" t="s">
        <v>384</v>
      </c>
      <c r="AA18" s="166" t="s">
        <v>10</v>
      </c>
      <c r="AB18" s="122"/>
    </row>
    <row r="19" spans="2:28" ht="21" customHeight="1" x14ac:dyDescent="0.2">
      <c r="B19" s="353"/>
      <c r="C19" s="293" t="s">
        <v>421</v>
      </c>
      <c r="D19" s="166" t="s">
        <v>10</v>
      </c>
      <c r="E19" s="1405" t="s">
        <v>422</v>
      </c>
      <c r="F19" s="1405"/>
      <c r="G19" s="166" t="s">
        <v>10</v>
      </c>
      <c r="H19" s="1400" t="s">
        <v>423</v>
      </c>
      <c r="I19" s="1400"/>
      <c r="J19" s="2" t="s">
        <v>450</v>
      </c>
      <c r="K19" s="2"/>
      <c r="V19" s="292"/>
      <c r="W19" s="302"/>
      <c r="X19" s="98"/>
      <c r="Y19" s="166"/>
      <c r="Z19" s="166"/>
      <c r="AA19" s="166"/>
      <c r="AB19" s="122"/>
    </row>
    <row r="20" spans="2:28" ht="19.5" customHeight="1" x14ac:dyDescent="0.2">
      <c r="B20" s="353"/>
      <c r="C20" s="277" t="s">
        <v>463</v>
      </c>
      <c r="U20" s="292"/>
      <c r="V20" s="292"/>
      <c r="W20" s="302"/>
      <c r="X20" s="98"/>
      <c r="Y20" s="166"/>
      <c r="Z20" s="166"/>
      <c r="AA20" s="166"/>
      <c r="AB20" s="122"/>
    </row>
    <row r="21" spans="2:28" ht="31.5" customHeight="1" x14ac:dyDescent="0.2">
      <c r="B21" s="353"/>
      <c r="C21" s="380" t="s">
        <v>272</v>
      </c>
      <c r="D21" s="1433" t="s">
        <v>464</v>
      </c>
      <c r="E21" s="1434"/>
      <c r="F21" s="1434"/>
      <c r="G21" s="1434"/>
      <c r="H21" s="1434"/>
      <c r="I21" s="1434"/>
      <c r="J21" s="1434"/>
      <c r="K21" s="1434"/>
      <c r="L21" s="1434"/>
      <c r="M21" s="1434"/>
      <c r="N21" s="1434"/>
      <c r="O21" s="1434"/>
      <c r="P21" s="1435"/>
      <c r="Q21" s="1394"/>
      <c r="R21" s="1395"/>
      <c r="S21" s="344" t="s">
        <v>328</v>
      </c>
      <c r="U21" s="292"/>
      <c r="V21" s="292"/>
      <c r="W21" s="302"/>
      <c r="X21" s="98"/>
      <c r="Y21" s="166"/>
      <c r="Z21" s="166"/>
      <c r="AA21" s="166"/>
      <c r="AB21" s="122"/>
    </row>
    <row r="22" spans="2:28" ht="31.5" customHeight="1" x14ac:dyDescent="0.2">
      <c r="B22" s="353"/>
      <c r="C22" s="380" t="s">
        <v>274</v>
      </c>
      <c r="D22" s="1429" t="s">
        <v>465</v>
      </c>
      <c r="E22" s="1430"/>
      <c r="F22" s="1430"/>
      <c r="G22" s="1430"/>
      <c r="H22" s="1430"/>
      <c r="I22" s="1430"/>
      <c r="J22" s="1430"/>
      <c r="K22" s="1430"/>
      <c r="L22" s="1430"/>
      <c r="M22" s="1430"/>
      <c r="N22" s="1430"/>
      <c r="O22" s="1430"/>
      <c r="P22" s="1431"/>
      <c r="Q22" s="1394"/>
      <c r="R22" s="1395"/>
      <c r="S22" s="344" t="s">
        <v>328</v>
      </c>
      <c r="T22" s="277" t="s">
        <v>431</v>
      </c>
      <c r="U22" s="1432" t="s">
        <v>466</v>
      </c>
      <c r="V22" s="1432"/>
      <c r="W22" s="1436"/>
      <c r="X22" s="98"/>
      <c r="Y22" s="166" t="s">
        <v>10</v>
      </c>
      <c r="Z22" s="166" t="s">
        <v>384</v>
      </c>
      <c r="AA22" s="166" t="s">
        <v>10</v>
      </c>
      <c r="AB22" s="122"/>
    </row>
    <row r="23" spans="2:28" ht="10.5" customHeight="1" x14ac:dyDescent="0.2">
      <c r="B23" s="353"/>
      <c r="U23" s="292"/>
      <c r="V23" s="292"/>
      <c r="W23" s="302"/>
      <c r="X23" s="98"/>
      <c r="Y23" s="166"/>
      <c r="Z23" s="166"/>
      <c r="AA23" s="166"/>
      <c r="AB23" s="122"/>
    </row>
    <row r="24" spans="2:28" ht="48.75" customHeight="1" x14ac:dyDescent="0.2">
      <c r="B24" s="353"/>
      <c r="C24" s="1400" t="s">
        <v>467</v>
      </c>
      <c r="D24" s="1400"/>
      <c r="E24" s="1400"/>
      <c r="F24" s="1400"/>
      <c r="G24" s="1400"/>
      <c r="H24" s="1400"/>
      <c r="I24" s="1400"/>
      <c r="J24" s="1400"/>
      <c r="K24" s="1400"/>
      <c r="L24" s="1400"/>
      <c r="M24" s="1400"/>
      <c r="N24" s="1400"/>
      <c r="O24" s="1400"/>
      <c r="P24" s="1400"/>
      <c r="Q24" s="1400"/>
      <c r="R24" s="1400"/>
      <c r="S24" s="1400"/>
      <c r="T24" s="1400"/>
      <c r="U24" s="1400"/>
      <c r="V24" s="1400"/>
      <c r="W24" s="1401"/>
      <c r="X24" s="282"/>
      <c r="Y24" s="166" t="s">
        <v>10</v>
      </c>
      <c r="Z24" s="166" t="s">
        <v>384</v>
      </c>
      <c r="AA24" s="166" t="s">
        <v>10</v>
      </c>
      <c r="AB24" s="284"/>
    </row>
    <row r="25" spans="2:28" x14ac:dyDescent="0.2">
      <c r="B25" s="356"/>
      <c r="C25" s="287"/>
      <c r="D25" s="287"/>
      <c r="E25" s="287"/>
      <c r="F25" s="287"/>
      <c r="G25" s="287"/>
      <c r="H25" s="287"/>
      <c r="I25" s="287"/>
      <c r="J25" s="287"/>
      <c r="K25" s="287"/>
      <c r="L25" s="287"/>
      <c r="M25" s="287"/>
      <c r="N25" s="287"/>
      <c r="O25" s="287"/>
      <c r="P25" s="287"/>
      <c r="Q25" s="287"/>
      <c r="R25" s="287"/>
      <c r="S25" s="287"/>
      <c r="T25" s="287"/>
      <c r="U25" s="287"/>
      <c r="V25" s="287"/>
      <c r="W25" s="287"/>
      <c r="X25" s="289"/>
      <c r="Y25" s="290"/>
      <c r="Z25" s="290"/>
      <c r="AA25" s="290"/>
      <c r="AB25" s="291"/>
    </row>
    <row r="26" spans="2:28" ht="6" customHeight="1" x14ac:dyDescent="0.2"/>
    <row r="27" spans="2:28" ht="56.25" customHeight="1" x14ac:dyDescent="0.2">
      <c r="B27" s="349" t="s">
        <v>416</v>
      </c>
      <c r="C27" s="1432" t="s">
        <v>468</v>
      </c>
      <c r="D27" s="1432"/>
      <c r="E27" s="1432"/>
      <c r="F27" s="1432"/>
      <c r="G27" s="1432"/>
      <c r="H27" s="1432"/>
      <c r="I27" s="1432"/>
      <c r="J27" s="1432"/>
      <c r="K27" s="1432"/>
      <c r="L27" s="1432"/>
      <c r="M27" s="1432"/>
      <c r="N27" s="1432"/>
      <c r="O27" s="1432"/>
      <c r="P27" s="1432"/>
      <c r="Q27" s="1432"/>
      <c r="R27" s="1432"/>
      <c r="S27" s="1432"/>
      <c r="T27" s="1432"/>
      <c r="U27" s="1432"/>
      <c r="V27" s="1432"/>
      <c r="W27" s="1432"/>
    </row>
    <row r="28" spans="2:28" x14ac:dyDescent="0.2">
      <c r="B28" s="277" t="s">
        <v>469</v>
      </c>
    </row>
    <row r="29" spans="2:28" ht="4.5" customHeight="1" x14ac:dyDescent="0.2"/>
    <row r="30" spans="2:28" x14ac:dyDescent="0.2">
      <c r="B30" s="277" t="s">
        <v>454</v>
      </c>
    </row>
  </sheetData>
  <mergeCells count="22">
    <mergeCell ref="C17:W17"/>
    <mergeCell ref="T3:U3"/>
    <mergeCell ref="W3:X3"/>
    <mergeCell ref="Z3:AA3"/>
    <mergeCell ref="B5:AB5"/>
    <mergeCell ref="B7:F7"/>
    <mergeCell ref="G7:AB7"/>
    <mergeCell ref="B8:F8"/>
    <mergeCell ref="C13:W13"/>
    <mergeCell ref="C14:W14"/>
    <mergeCell ref="C15:W15"/>
    <mergeCell ref="C16:W16"/>
    <mergeCell ref="C24:W24"/>
    <mergeCell ref="C27:W27"/>
    <mergeCell ref="C18:W18"/>
    <mergeCell ref="E19:F19"/>
    <mergeCell ref="H19:I19"/>
    <mergeCell ref="D21:P21"/>
    <mergeCell ref="Q21:R21"/>
    <mergeCell ref="D22:P22"/>
    <mergeCell ref="Q22:R22"/>
    <mergeCell ref="U22:W22"/>
  </mergeCells>
  <phoneticPr fontId="2"/>
  <dataValidations count="1">
    <dataValidation type="list" allowBlank="1" showInputMessage="1" showErrorMessage="1" sqref="G8 L8 Q8 D19 G19 AA13:AA24 Y13:Y24" xr:uid="{00000000-0002-0000-0800-000000000000}">
      <formula1>"□,■"</formula1>
    </dataValidation>
  </dataValidations>
  <pageMargins left="0.7" right="0.7" top="0.75" bottom="0.75" header="0.3" footer="0.3"/>
  <pageSetup paperSize="9" scale="9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123"/>
  <sheetViews>
    <sheetView zoomScaleNormal="100" zoomScaleSheetLayoutView="85" workbookViewId="0"/>
  </sheetViews>
  <sheetFormatPr defaultColWidth="9" defaultRowHeight="13" x14ac:dyDescent="0.2"/>
  <cols>
    <col min="1" max="1" width="2.08984375" style="169" customWidth="1"/>
    <col min="2" max="11" width="3.6328125" style="169" customWidth="1"/>
    <col min="12" max="12" width="5.6328125" style="169" customWidth="1"/>
    <col min="13" max="18" width="3.6328125" style="169" customWidth="1"/>
    <col min="19" max="19" width="5.6328125" style="169" customWidth="1"/>
    <col min="20" max="25" width="3.6328125" style="169" customWidth="1"/>
    <col min="26" max="26" width="5.6328125" style="169" customWidth="1"/>
    <col min="27" max="32" width="3.6328125" style="169" customWidth="1"/>
    <col min="33" max="33" width="5.6328125" style="169" customWidth="1"/>
    <col min="34" max="34" width="4" style="169" customWidth="1"/>
    <col min="35" max="35" width="2.08984375" style="169" customWidth="1"/>
    <col min="36" max="37" width="5.6328125" style="169" customWidth="1"/>
    <col min="38" max="16384" width="9" style="169"/>
  </cols>
  <sheetData>
    <row r="1" spans="2:34" x14ac:dyDescent="0.2">
      <c r="B1" s="169" t="s">
        <v>470</v>
      </c>
      <c r="M1" s="170"/>
      <c r="N1" s="171"/>
      <c r="O1" s="171"/>
      <c r="P1" s="171"/>
      <c r="T1" s="171"/>
      <c r="U1" s="171"/>
      <c r="V1" s="171"/>
      <c r="W1" s="171"/>
      <c r="X1" s="171"/>
      <c r="Y1" s="171"/>
      <c r="AB1" s="170" t="s">
        <v>471</v>
      </c>
      <c r="AC1" s="172"/>
      <c r="AD1" s="171" t="s">
        <v>472</v>
      </c>
      <c r="AE1" s="172"/>
      <c r="AF1" s="171" t="s">
        <v>473</v>
      </c>
      <c r="AG1" s="172"/>
      <c r="AH1" s="171" t="s">
        <v>474</v>
      </c>
    </row>
    <row r="2" spans="2:34" ht="5.15" customHeight="1" x14ac:dyDescent="0.2">
      <c r="M2" s="170"/>
      <c r="N2" s="171"/>
      <c r="O2" s="171"/>
      <c r="P2" s="171"/>
      <c r="Q2" s="170"/>
      <c r="R2" s="171"/>
      <c r="S2" s="171"/>
      <c r="T2" s="171"/>
      <c r="U2" s="171"/>
      <c r="V2" s="171"/>
      <c r="W2" s="171"/>
      <c r="X2" s="171"/>
      <c r="Y2" s="171"/>
      <c r="Z2" s="171"/>
      <c r="AA2" s="171"/>
      <c r="AB2" s="171"/>
      <c r="AC2" s="171"/>
      <c r="AD2" s="171"/>
      <c r="AE2" s="171"/>
      <c r="AF2" s="171"/>
      <c r="AG2" s="171"/>
      <c r="AH2" s="171"/>
    </row>
    <row r="3" spans="2:34" ht="27" customHeight="1" x14ac:dyDescent="0.2">
      <c r="B3" s="1437" t="s">
        <v>475</v>
      </c>
      <c r="C3" s="1437"/>
      <c r="D3" s="1437"/>
      <c r="E3" s="1437"/>
      <c r="F3" s="1437"/>
      <c r="G3" s="1437"/>
      <c r="H3" s="1437"/>
      <c r="I3" s="1437"/>
      <c r="J3" s="1437"/>
      <c r="K3" s="1437"/>
      <c r="L3" s="1437"/>
      <c r="M3" s="1437"/>
      <c r="N3" s="1437"/>
      <c r="O3" s="1437"/>
      <c r="P3" s="1437"/>
      <c r="Q3" s="1437"/>
      <c r="R3" s="1437"/>
      <c r="S3" s="1437"/>
      <c r="T3" s="1437"/>
      <c r="U3" s="1437"/>
      <c r="V3" s="1437"/>
      <c r="W3" s="1437"/>
      <c r="X3" s="1437"/>
      <c r="Y3" s="1437"/>
      <c r="Z3" s="1437"/>
      <c r="AA3" s="1437"/>
      <c r="AB3" s="1437"/>
      <c r="AC3" s="1437"/>
      <c r="AD3" s="1437"/>
      <c r="AE3" s="1437"/>
      <c r="AF3" s="1437"/>
      <c r="AG3" s="1437"/>
      <c r="AH3" s="1437"/>
    </row>
    <row r="4" spans="2:34" ht="5.15" customHeight="1" x14ac:dyDescent="0.2">
      <c r="B4" s="171"/>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row>
    <row r="5" spans="2:34" x14ac:dyDescent="0.2">
      <c r="B5" s="171"/>
      <c r="C5" s="171"/>
      <c r="D5" s="171"/>
      <c r="E5" s="171"/>
      <c r="F5" s="171"/>
      <c r="G5" s="171"/>
      <c r="H5" s="171"/>
      <c r="I5" s="171"/>
      <c r="J5" s="171"/>
      <c r="K5" s="171"/>
      <c r="L5" s="171"/>
      <c r="M5" s="171"/>
      <c r="N5" s="171"/>
      <c r="O5" s="171"/>
      <c r="P5" s="170" t="s">
        <v>476</v>
      </c>
      <c r="Q5" s="1438"/>
      <c r="R5" s="1438"/>
      <c r="S5" s="1438"/>
      <c r="T5" s="1438"/>
      <c r="U5" s="1438"/>
      <c r="V5" s="1438"/>
      <c r="W5" s="1438"/>
      <c r="X5" s="1438"/>
      <c r="Y5" s="1438"/>
      <c r="Z5" s="1438"/>
      <c r="AA5" s="1438"/>
      <c r="AB5" s="1438"/>
      <c r="AC5" s="1438"/>
      <c r="AD5" s="1438"/>
      <c r="AE5" s="1438"/>
      <c r="AF5" s="1438"/>
      <c r="AG5" s="1438"/>
      <c r="AH5" s="1438"/>
    </row>
    <row r="6" spans="2:34" x14ac:dyDescent="0.2">
      <c r="B6" s="171"/>
      <c r="C6" s="171"/>
      <c r="D6" s="171"/>
      <c r="E6" s="171"/>
      <c r="F6" s="171"/>
      <c r="G6" s="171"/>
      <c r="H6" s="171"/>
      <c r="I6" s="171"/>
      <c r="J6" s="171"/>
      <c r="K6" s="171"/>
      <c r="L6" s="171"/>
      <c r="M6" s="171"/>
      <c r="N6" s="171"/>
      <c r="O6" s="171"/>
      <c r="P6" s="170" t="s">
        <v>477</v>
      </c>
      <c r="Q6" s="1439"/>
      <c r="R6" s="1439"/>
      <c r="S6" s="1439"/>
      <c r="T6" s="1439"/>
      <c r="U6" s="1439"/>
      <c r="V6" s="1439"/>
      <c r="W6" s="1439"/>
      <c r="X6" s="1439"/>
      <c r="Y6" s="1439"/>
      <c r="Z6" s="1439"/>
      <c r="AA6" s="1439"/>
      <c r="AB6" s="1439"/>
      <c r="AC6" s="1439"/>
      <c r="AD6" s="1439"/>
      <c r="AE6" s="1439"/>
      <c r="AF6" s="1439"/>
      <c r="AG6" s="1439"/>
      <c r="AH6" s="1439"/>
    </row>
    <row r="7" spans="2:34" ht="10.5" customHeight="1" x14ac:dyDescent="0.2">
      <c r="B7" s="171"/>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c r="AH7" s="171"/>
    </row>
    <row r="8" spans="2:34" x14ac:dyDescent="0.2">
      <c r="B8" s="169" t="s">
        <v>478</v>
      </c>
    </row>
    <row r="9" spans="2:34" x14ac:dyDescent="0.2">
      <c r="C9" s="172" t="s">
        <v>10</v>
      </c>
      <c r="D9" s="169" t="s">
        <v>479</v>
      </c>
      <c r="J9" s="172" t="s">
        <v>10</v>
      </c>
      <c r="K9" s="169" t="s">
        <v>480</v>
      </c>
    </row>
    <row r="10" spans="2:34" ht="10.5" customHeight="1" x14ac:dyDescent="0.2"/>
    <row r="11" spans="2:34" x14ac:dyDescent="0.2">
      <c r="B11" s="169" t="s">
        <v>481</v>
      </c>
    </row>
    <row r="12" spans="2:34" x14ac:dyDescent="0.2">
      <c r="C12" s="172" t="s">
        <v>10</v>
      </c>
      <c r="D12" s="169" t="s">
        <v>482</v>
      </c>
    </row>
    <row r="13" spans="2:34" x14ac:dyDescent="0.2">
      <c r="C13" s="172" t="s">
        <v>10</v>
      </c>
      <c r="D13" s="169" t="s">
        <v>483</v>
      </c>
    </row>
    <row r="14" spans="2:34" ht="10.5" customHeight="1" x14ac:dyDescent="0.2"/>
    <row r="15" spans="2:34" x14ac:dyDescent="0.2">
      <c r="B15" s="169" t="s">
        <v>484</v>
      </c>
    </row>
    <row r="16" spans="2:34" ht="60" customHeight="1" x14ac:dyDescent="0.2">
      <c r="B16" s="1440"/>
      <c r="C16" s="1441"/>
      <c r="D16" s="1441"/>
      <c r="E16" s="1442"/>
      <c r="F16" s="1443" t="s">
        <v>485</v>
      </c>
      <c r="G16" s="1444"/>
      <c r="H16" s="1444"/>
      <c r="I16" s="1444"/>
      <c r="J16" s="1444"/>
      <c r="K16" s="1444"/>
      <c r="L16" s="1445"/>
      <c r="M16" s="1443" t="s">
        <v>486</v>
      </c>
      <c r="N16" s="1444"/>
      <c r="O16" s="1444"/>
      <c r="P16" s="1444"/>
      <c r="Q16" s="1444"/>
      <c r="R16" s="1444"/>
      <c r="S16" s="1445"/>
      <c r="T16" s="1443" t="s">
        <v>487</v>
      </c>
      <c r="U16" s="1444"/>
      <c r="V16" s="1444"/>
      <c r="W16" s="1444"/>
      <c r="X16" s="1444"/>
      <c r="Y16" s="1444"/>
      <c r="Z16" s="1445"/>
      <c r="AA16" s="1443" t="s">
        <v>488</v>
      </c>
      <c r="AB16" s="1444"/>
      <c r="AC16" s="1444"/>
      <c r="AD16" s="1444"/>
      <c r="AE16" s="1444"/>
      <c r="AF16" s="1444"/>
      <c r="AG16" s="1445"/>
    </row>
    <row r="17" spans="2:33" x14ac:dyDescent="0.2">
      <c r="B17" s="1440">
        <v>4</v>
      </c>
      <c r="C17" s="1441"/>
      <c r="D17" s="1441" t="s">
        <v>473</v>
      </c>
      <c r="E17" s="1442"/>
      <c r="F17" s="1446"/>
      <c r="G17" s="1447"/>
      <c r="H17" s="1447"/>
      <c r="I17" s="1447"/>
      <c r="J17" s="1447"/>
      <c r="K17" s="1447"/>
      <c r="L17" s="822" t="s">
        <v>489</v>
      </c>
      <c r="M17" s="1446"/>
      <c r="N17" s="1447"/>
      <c r="O17" s="1447"/>
      <c r="P17" s="1447"/>
      <c r="Q17" s="1447"/>
      <c r="R17" s="1447"/>
      <c r="S17" s="822" t="s">
        <v>489</v>
      </c>
      <c r="T17" s="1446"/>
      <c r="U17" s="1447"/>
      <c r="V17" s="1447"/>
      <c r="W17" s="1447"/>
      <c r="X17" s="1447"/>
      <c r="Y17" s="1447"/>
      <c r="Z17" s="822" t="s">
        <v>489</v>
      </c>
      <c r="AA17" s="1446"/>
      <c r="AB17" s="1447"/>
      <c r="AC17" s="1447"/>
      <c r="AD17" s="1447"/>
      <c r="AE17" s="1447"/>
      <c r="AF17" s="1447"/>
      <c r="AG17" s="822" t="s">
        <v>489</v>
      </c>
    </row>
    <row r="18" spans="2:33" x14ac:dyDescent="0.2">
      <c r="B18" s="1440">
        <v>5</v>
      </c>
      <c r="C18" s="1441"/>
      <c r="D18" s="1441" t="s">
        <v>473</v>
      </c>
      <c r="E18" s="1442"/>
      <c r="F18" s="1446"/>
      <c r="G18" s="1447"/>
      <c r="H18" s="1447"/>
      <c r="I18" s="1447"/>
      <c r="J18" s="1447"/>
      <c r="K18" s="1447"/>
      <c r="L18" s="822" t="s">
        <v>489</v>
      </c>
      <c r="M18" s="1446"/>
      <c r="N18" s="1447"/>
      <c r="O18" s="1447"/>
      <c r="P18" s="1447"/>
      <c r="Q18" s="1447"/>
      <c r="R18" s="1447"/>
      <c r="S18" s="822" t="s">
        <v>489</v>
      </c>
      <c r="T18" s="1446"/>
      <c r="U18" s="1447"/>
      <c r="V18" s="1447"/>
      <c r="W18" s="1447"/>
      <c r="X18" s="1447"/>
      <c r="Y18" s="1447"/>
      <c r="Z18" s="822" t="s">
        <v>489</v>
      </c>
      <c r="AA18" s="1446"/>
      <c r="AB18" s="1447"/>
      <c r="AC18" s="1447"/>
      <c r="AD18" s="1447"/>
      <c r="AE18" s="1447"/>
      <c r="AF18" s="1447"/>
      <c r="AG18" s="822" t="s">
        <v>489</v>
      </c>
    </row>
    <row r="19" spans="2:33" x14ac:dyDescent="0.2">
      <c r="B19" s="1440">
        <v>6</v>
      </c>
      <c r="C19" s="1441"/>
      <c r="D19" s="1441" t="s">
        <v>473</v>
      </c>
      <c r="E19" s="1442"/>
      <c r="F19" s="1446"/>
      <c r="G19" s="1447"/>
      <c r="H19" s="1447"/>
      <c r="I19" s="1447"/>
      <c r="J19" s="1447"/>
      <c r="K19" s="1447"/>
      <c r="L19" s="822" t="s">
        <v>489</v>
      </c>
      <c r="M19" s="1446"/>
      <c r="N19" s="1447"/>
      <c r="O19" s="1447"/>
      <c r="P19" s="1447"/>
      <c r="Q19" s="1447"/>
      <c r="R19" s="1447"/>
      <c r="S19" s="822" t="s">
        <v>489</v>
      </c>
      <c r="T19" s="1446"/>
      <c r="U19" s="1447"/>
      <c r="V19" s="1447"/>
      <c r="W19" s="1447"/>
      <c r="X19" s="1447"/>
      <c r="Y19" s="1447"/>
      <c r="Z19" s="822" t="s">
        <v>489</v>
      </c>
      <c r="AA19" s="1446"/>
      <c r="AB19" s="1447"/>
      <c r="AC19" s="1447"/>
      <c r="AD19" s="1447"/>
      <c r="AE19" s="1447"/>
      <c r="AF19" s="1447"/>
      <c r="AG19" s="822" t="s">
        <v>489</v>
      </c>
    </row>
    <row r="20" spans="2:33" x14ac:dyDescent="0.2">
      <c r="B20" s="1440">
        <v>7</v>
      </c>
      <c r="C20" s="1441"/>
      <c r="D20" s="1441" t="s">
        <v>473</v>
      </c>
      <c r="E20" s="1442"/>
      <c r="F20" s="1446"/>
      <c r="G20" s="1447"/>
      <c r="H20" s="1447"/>
      <c r="I20" s="1447"/>
      <c r="J20" s="1447"/>
      <c r="K20" s="1447"/>
      <c r="L20" s="822" t="s">
        <v>489</v>
      </c>
      <c r="M20" s="1446"/>
      <c r="N20" s="1447"/>
      <c r="O20" s="1447"/>
      <c r="P20" s="1447"/>
      <c r="Q20" s="1447"/>
      <c r="R20" s="1447"/>
      <c r="S20" s="822" t="s">
        <v>489</v>
      </c>
      <c r="T20" s="1446"/>
      <c r="U20" s="1447"/>
      <c r="V20" s="1447"/>
      <c r="W20" s="1447"/>
      <c r="X20" s="1447"/>
      <c r="Y20" s="1447"/>
      <c r="Z20" s="822" t="s">
        <v>489</v>
      </c>
      <c r="AA20" s="1446"/>
      <c r="AB20" s="1447"/>
      <c r="AC20" s="1447"/>
      <c r="AD20" s="1447"/>
      <c r="AE20" s="1447"/>
      <c r="AF20" s="1447"/>
      <c r="AG20" s="822" t="s">
        <v>489</v>
      </c>
    </row>
    <row r="21" spans="2:33" ht="13.5" customHeight="1" x14ac:dyDescent="0.2">
      <c r="B21" s="1440">
        <v>8</v>
      </c>
      <c r="C21" s="1441"/>
      <c r="D21" s="1441" t="s">
        <v>473</v>
      </c>
      <c r="E21" s="1442"/>
      <c r="F21" s="1446"/>
      <c r="G21" s="1447"/>
      <c r="H21" s="1447"/>
      <c r="I21" s="1447"/>
      <c r="J21" s="1447"/>
      <c r="K21" s="1447"/>
      <c r="L21" s="822" t="s">
        <v>489</v>
      </c>
      <c r="M21" s="1446"/>
      <c r="N21" s="1447"/>
      <c r="O21" s="1447"/>
      <c r="P21" s="1447"/>
      <c r="Q21" s="1447"/>
      <c r="R21" s="1447"/>
      <c r="S21" s="822" t="s">
        <v>489</v>
      </c>
      <c r="T21" s="1446"/>
      <c r="U21" s="1447"/>
      <c r="V21" s="1447"/>
      <c r="W21" s="1447"/>
      <c r="X21" s="1447"/>
      <c r="Y21" s="1447"/>
      <c r="Z21" s="822" t="s">
        <v>489</v>
      </c>
      <c r="AA21" s="1446"/>
      <c r="AB21" s="1447"/>
      <c r="AC21" s="1447"/>
      <c r="AD21" s="1447"/>
      <c r="AE21" s="1447"/>
      <c r="AF21" s="1447"/>
      <c r="AG21" s="822" t="s">
        <v>489</v>
      </c>
    </row>
    <row r="22" spans="2:33" x14ac:dyDescent="0.2">
      <c r="B22" s="1440">
        <v>9</v>
      </c>
      <c r="C22" s="1441"/>
      <c r="D22" s="1441" t="s">
        <v>473</v>
      </c>
      <c r="E22" s="1442"/>
      <c r="F22" s="1446"/>
      <c r="G22" s="1447"/>
      <c r="H22" s="1447"/>
      <c r="I22" s="1447"/>
      <c r="J22" s="1447"/>
      <c r="K22" s="1447"/>
      <c r="L22" s="822" t="s">
        <v>489</v>
      </c>
      <c r="M22" s="1446"/>
      <c r="N22" s="1447"/>
      <c r="O22" s="1447"/>
      <c r="P22" s="1447"/>
      <c r="Q22" s="1447"/>
      <c r="R22" s="1447"/>
      <c r="S22" s="822" t="s">
        <v>489</v>
      </c>
      <c r="T22" s="1446"/>
      <c r="U22" s="1447"/>
      <c r="V22" s="1447"/>
      <c r="W22" s="1447"/>
      <c r="X22" s="1447"/>
      <c r="Y22" s="1447"/>
      <c r="Z22" s="822" t="s">
        <v>489</v>
      </c>
      <c r="AA22" s="1446"/>
      <c r="AB22" s="1447"/>
      <c r="AC22" s="1447"/>
      <c r="AD22" s="1447"/>
      <c r="AE22" s="1447"/>
      <c r="AF22" s="1447"/>
      <c r="AG22" s="822" t="s">
        <v>489</v>
      </c>
    </row>
    <row r="23" spans="2:33" ht="13.5" customHeight="1" x14ac:dyDescent="0.2">
      <c r="B23" s="1440">
        <v>10</v>
      </c>
      <c r="C23" s="1441"/>
      <c r="D23" s="1441" t="s">
        <v>473</v>
      </c>
      <c r="E23" s="1442"/>
      <c r="F23" s="1446"/>
      <c r="G23" s="1447"/>
      <c r="H23" s="1447"/>
      <c r="I23" s="1447"/>
      <c r="J23" s="1447"/>
      <c r="K23" s="1447"/>
      <c r="L23" s="822" t="s">
        <v>489</v>
      </c>
      <c r="M23" s="1446"/>
      <c r="N23" s="1447"/>
      <c r="O23" s="1447"/>
      <c r="P23" s="1447"/>
      <c r="Q23" s="1447"/>
      <c r="R23" s="1447"/>
      <c r="S23" s="822" t="s">
        <v>489</v>
      </c>
      <c r="T23" s="1446"/>
      <c r="U23" s="1447"/>
      <c r="V23" s="1447"/>
      <c r="W23" s="1447"/>
      <c r="X23" s="1447"/>
      <c r="Y23" s="1447"/>
      <c r="Z23" s="822" t="s">
        <v>489</v>
      </c>
      <c r="AA23" s="1446"/>
      <c r="AB23" s="1447"/>
      <c r="AC23" s="1447"/>
      <c r="AD23" s="1447"/>
      <c r="AE23" s="1447"/>
      <c r="AF23" s="1447"/>
      <c r="AG23" s="822" t="s">
        <v>489</v>
      </c>
    </row>
    <row r="24" spans="2:33" ht="13.5" customHeight="1" x14ac:dyDescent="0.2">
      <c r="B24" s="1440">
        <v>11</v>
      </c>
      <c r="C24" s="1441"/>
      <c r="D24" s="1441" t="s">
        <v>473</v>
      </c>
      <c r="E24" s="1442"/>
      <c r="F24" s="1446"/>
      <c r="G24" s="1447"/>
      <c r="H24" s="1447"/>
      <c r="I24" s="1447"/>
      <c r="J24" s="1447"/>
      <c r="K24" s="1447"/>
      <c r="L24" s="822" t="s">
        <v>489</v>
      </c>
      <c r="M24" s="1446"/>
      <c r="N24" s="1447"/>
      <c r="O24" s="1447"/>
      <c r="P24" s="1447"/>
      <c r="Q24" s="1447"/>
      <c r="R24" s="1447"/>
      <c r="S24" s="822" t="s">
        <v>489</v>
      </c>
      <c r="T24" s="1446"/>
      <c r="U24" s="1447"/>
      <c r="V24" s="1447"/>
      <c r="W24" s="1447"/>
      <c r="X24" s="1447"/>
      <c r="Y24" s="1447"/>
      <c r="Z24" s="822" t="s">
        <v>489</v>
      </c>
      <c r="AA24" s="1446"/>
      <c r="AB24" s="1447"/>
      <c r="AC24" s="1447"/>
      <c r="AD24" s="1447"/>
      <c r="AE24" s="1447"/>
      <c r="AF24" s="1447"/>
      <c r="AG24" s="822" t="s">
        <v>489</v>
      </c>
    </row>
    <row r="25" spans="2:33" ht="13.5" customHeight="1" x14ac:dyDescent="0.2">
      <c r="B25" s="1440">
        <v>12</v>
      </c>
      <c r="C25" s="1441"/>
      <c r="D25" s="1441" t="s">
        <v>473</v>
      </c>
      <c r="E25" s="1442"/>
      <c r="F25" s="1446"/>
      <c r="G25" s="1447"/>
      <c r="H25" s="1447"/>
      <c r="I25" s="1447"/>
      <c r="J25" s="1447"/>
      <c r="K25" s="1447"/>
      <c r="L25" s="822" t="s">
        <v>489</v>
      </c>
      <c r="M25" s="1446"/>
      <c r="N25" s="1447"/>
      <c r="O25" s="1447"/>
      <c r="P25" s="1447"/>
      <c r="Q25" s="1447"/>
      <c r="R25" s="1447"/>
      <c r="S25" s="822" t="s">
        <v>489</v>
      </c>
      <c r="T25" s="1446"/>
      <c r="U25" s="1447"/>
      <c r="V25" s="1447"/>
      <c r="W25" s="1447"/>
      <c r="X25" s="1447"/>
      <c r="Y25" s="1447"/>
      <c r="Z25" s="822" t="s">
        <v>489</v>
      </c>
      <c r="AA25" s="1446"/>
      <c r="AB25" s="1447"/>
      <c r="AC25" s="1447"/>
      <c r="AD25" s="1447"/>
      <c r="AE25" s="1447"/>
      <c r="AF25" s="1447"/>
      <c r="AG25" s="822" t="s">
        <v>489</v>
      </c>
    </row>
    <row r="26" spans="2:33" ht="13.5" customHeight="1" x14ac:dyDescent="0.2">
      <c r="B26" s="1440">
        <v>1</v>
      </c>
      <c r="C26" s="1441"/>
      <c r="D26" s="1441" t="s">
        <v>473</v>
      </c>
      <c r="E26" s="1442"/>
      <c r="F26" s="1446"/>
      <c r="G26" s="1447"/>
      <c r="H26" s="1447"/>
      <c r="I26" s="1447"/>
      <c r="J26" s="1447"/>
      <c r="K26" s="1447"/>
      <c r="L26" s="822" t="s">
        <v>489</v>
      </c>
      <c r="M26" s="1446"/>
      <c r="N26" s="1447"/>
      <c r="O26" s="1447"/>
      <c r="P26" s="1447"/>
      <c r="Q26" s="1447"/>
      <c r="R26" s="1447"/>
      <c r="S26" s="822" t="s">
        <v>489</v>
      </c>
      <c r="T26" s="1446"/>
      <c r="U26" s="1447"/>
      <c r="V26" s="1447"/>
      <c r="W26" s="1447"/>
      <c r="X26" s="1447"/>
      <c r="Y26" s="1447"/>
      <c r="Z26" s="822" t="s">
        <v>489</v>
      </c>
      <c r="AA26" s="1446"/>
      <c r="AB26" s="1447"/>
      <c r="AC26" s="1447"/>
      <c r="AD26" s="1447"/>
      <c r="AE26" s="1447"/>
      <c r="AF26" s="1447"/>
      <c r="AG26" s="822" t="s">
        <v>489</v>
      </c>
    </row>
    <row r="27" spans="2:33" x14ac:dyDescent="0.2">
      <c r="B27" s="1440">
        <v>2</v>
      </c>
      <c r="C27" s="1441"/>
      <c r="D27" s="1441" t="s">
        <v>473</v>
      </c>
      <c r="E27" s="1442"/>
      <c r="F27" s="1446"/>
      <c r="G27" s="1447"/>
      <c r="H27" s="1447"/>
      <c r="I27" s="1447"/>
      <c r="J27" s="1447"/>
      <c r="K27" s="1447"/>
      <c r="L27" s="822" t="s">
        <v>489</v>
      </c>
      <c r="M27" s="1446"/>
      <c r="N27" s="1447"/>
      <c r="O27" s="1447"/>
      <c r="P27" s="1447"/>
      <c r="Q27" s="1447"/>
      <c r="R27" s="1447"/>
      <c r="S27" s="822" t="s">
        <v>489</v>
      </c>
      <c r="T27" s="1446"/>
      <c r="U27" s="1447"/>
      <c r="V27" s="1447"/>
      <c r="W27" s="1447"/>
      <c r="X27" s="1447"/>
      <c r="Y27" s="1447"/>
      <c r="Z27" s="822" t="s">
        <v>489</v>
      </c>
      <c r="AA27" s="1446"/>
      <c r="AB27" s="1447"/>
      <c r="AC27" s="1447"/>
      <c r="AD27" s="1447"/>
      <c r="AE27" s="1447"/>
      <c r="AF27" s="1447"/>
      <c r="AG27" s="822" t="s">
        <v>489</v>
      </c>
    </row>
    <row r="28" spans="2:33" x14ac:dyDescent="0.2">
      <c r="B28" s="1440" t="s">
        <v>490</v>
      </c>
      <c r="C28" s="1441"/>
      <c r="D28" s="1441"/>
      <c r="E28" s="1442"/>
      <c r="F28" s="1440" t="str">
        <f>IF(SUM(F17:K27)=0,"",SUM(F17:K27))</f>
        <v/>
      </c>
      <c r="G28" s="1441"/>
      <c r="H28" s="1441"/>
      <c r="I28" s="1441"/>
      <c r="J28" s="1441"/>
      <c r="K28" s="1441"/>
      <c r="L28" s="822" t="s">
        <v>489</v>
      </c>
      <c r="M28" s="1440" t="str">
        <f>IF(SUM(M17:R27)=0,"",SUM(M17:R27))</f>
        <v/>
      </c>
      <c r="N28" s="1441"/>
      <c r="O28" s="1441"/>
      <c r="P28" s="1441"/>
      <c r="Q28" s="1441"/>
      <c r="R28" s="1441"/>
      <c r="S28" s="822" t="s">
        <v>489</v>
      </c>
      <c r="T28" s="1440" t="str">
        <f>IF(SUM(T17:Y27)=0,"",SUM(T17:Y27))</f>
        <v/>
      </c>
      <c r="U28" s="1441"/>
      <c r="V28" s="1441"/>
      <c r="W28" s="1441"/>
      <c r="X28" s="1441"/>
      <c r="Y28" s="1441"/>
      <c r="Z28" s="822" t="s">
        <v>489</v>
      </c>
      <c r="AA28" s="1440" t="str">
        <f>IF(SUM(AA17:AF27)=0,"",SUM(AA17:AF27))</f>
        <v/>
      </c>
      <c r="AB28" s="1441"/>
      <c r="AC28" s="1441"/>
      <c r="AD28" s="1441"/>
      <c r="AE28" s="1441"/>
      <c r="AF28" s="1441"/>
      <c r="AG28" s="822" t="s">
        <v>489</v>
      </c>
    </row>
    <row r="30" spans="2:33" ht="13.5" customHeight="1" x14ac:dyDescent="0.2">
      <c r="B30" s="1448" t="s">
        <v>491</v>
      </c>
      <c r="C30" s="1449"/>
      <c r="D30" s="1449"/>
      <c r="E30" s="1450"/>
      <c r="F30" s="1454" t="str">
        <f>IF(SUM(M28,T28,AA28)=0,"",SUM(M28,T28,AA28))</f>
        <v/>
      </c>
      <c r="G30" s="1455"/>
      <c r="H30" s="1455"/>
      <c r="I30" s="1455"/>
      <c r="J30" s="1455"/>
      <c r="K30" s="1456"/>
      <c r="L30" s="1460" t="s">
        <v>489</v>
      </c>
    </row>
    <row r="31" spans="2:33" ht="19.5" customHeight="1" x14ac:dyDescent="0.2">
      <c r="B31" s="1451"/>
      <c r="C31" s="1452"/>
      <c r="D31" s="1452"/>
      <c r="E31" s="1453"/>
      <c r="F31" s="1457"/>
      <c r="G31" s="1458"/>
      <c r="H31" s="1458"/>
      <c r="I31" s="1458"/>
      <c r="J31" s="1458"/>
      <c r="K31" s="1459"/>
      <c r="L31" s="1460"/>
    </row>
    <row r="32" spans="2:33" ht="9" customHeight="1" x14ac:dyDescent="0.2">
      <c r="B32" s="173"/>
      <c r="C32" s="173"/>
      <c r="D32" s="173"/>
      <c r="E32" s="173"/>
      <c r="F32" s="174"/>
      <c r="G32" s="174"/>
      <c r="H32" s="174"/>
      <c r="I32" s="174"/>
      <c r="J32" s="174"/>
      <c r="K32" s="174"/>
      <c r="L32" s="171"/>
    </row>
    <row r="33" spans="1:33" ht="19.5" customHeight="1" x14ac:dyDescent="0.2">
      <c r="B33" s="1461" t="s">
        <v>492</v>
      </c>
      <c r="C33" s="1462"/>
      <c r="D33" s="1462"/>
      <c r="E33" s="1463"/>
      <c r="F33" s="1467" t="str">
        <f>IF(F28="","",ROUNDDOWN(F30/F28,3))</f>
        <v/>
      </c>
      <c r="G33" s="1468"/>
      <c r="H33" s="1468"/>
      <c r="I33" s="1468"/>
      <c r="J33" s="1468"/>
      <c r="K33" s="1469"/>
      <c r="L33" s="1460" t="s">
        <v>493</v>
      </c>
    </row>
    <row r="34" spans="1:33" ht="19.5" customHeight="1" x14ac:dyDescent="0.2">
      <c r="B34" s="1464"/>
      <c r="C34" s="1465"/>
      <c r="D34" s="1465"/>
      <c r="E34" s="1466"/>
      <c r="F34" s="1470"/>
      <c r="G34" s="1471"/>
      <c r="H34" s="1471"/>
      <c r="I34" s="1471"/>
      <c r="J34" s="1471"/>
      <c r="K34" s="1472"/>
      <c r="L34" s="1460"/>
    </row>
    <row r="35" spans="1:33" ht="19.5" customHeight="1" x14ac:dyDescent="0.2">
      <c r="B35" s="175"/>
      <c r="C35" s="175"/>
      <c r="D35" s="175"/>
      <c r="E35" s="176"/>
      <c r="F35" s="177"/>
      <c r="G35" s="177"/>
      <c r="H35" s="177"/>
      <c r="I35" s="178"/>
      <c r="J35" s="178"/>
      <c r="K35" s="178"/>
      <c r="L35" s="171"/>
    </row>
    <row r="36" spans="1:33" x14ac:dyDescent="0.2">
      <c r="B36" s="169" t="s">
        <v>494</v>
      </c>
    </row>
    <row r="37" spans="1:33" ht="60" customHeight="1" x14ac:dyDescent="0.2">
      <c r="B37" s="1440"/>
      <c r="C37" s="1441"/>
      <c r="D37" s="1441"/>
      <c r="E37" s="1442"/>
      <c r="F37" s="1443" t="s">
        <v>485</v>
      </c>
      <c r="G37" s="1444"/>
      <c r="H37" s="1444"/>
      <c r="I37" s="1444"/>
      <c r="J37" s="1444"/>
      <c r="K37" s="1444"/>
      <c r="L37" s="1445"/>
      <c r="M37" s="1443" t="s">
        <v>486</v>
      </c>
      <c r="N37" s="1444"/>
      <c r="O37" s="1444"/>
      <c r="P37" s="1444"/>
      <c r="Q37" s="1444"/>
      <c r="R37" s="1444"/>
      <c r="S37" s="1445"/>
      <c r="T37" s="1443" t="s">
        <v>487</v>
      </c>
      <c r="U37" s="1444"/>
      <c r="V37" s="1444"/>
      <c r="W37" s="1444"/>
      <c r="X37" s="1444"/>
      <c r="Y37" s="1444"/>
      <c r="Z37" s="1445"/>
      <c r="AA37" s="1443" t="s">
        <v>488</v>
      </c>
      <c r="AB37" s="1444"/>
      <c r="AC37" s="1444"/>
      <c r="AD37" s="1444"/>
      <c r="AE37" s="1444"/>
      <c r="AF37" s="1444"/>
      <c r="AG37" s="1445"/>
    </row>
    <row r="38" spans="1:33" ht="13.5" customHeight="1" x14ac:dyDescent="0.2">
      <c r="B38" s="1446"/>
      <c r="C38" s="1447"/>
      <c r="D38" s="1447"/>
      <c r="E38" s="179" t="s">
        <v>473</v>
      </c>
      <c r="F38" s="1446"/>
      <c r="G38" s="1447"/>
      <c r="H38" s="1447"/>
      <c r="I38" s="1447"/>
      <c r="J38" s="1447"/>
      <c r="K38" s="1447"/>
      <c r="L38" s="822" t="s">
        <v>489</v>
      </c>
      <c r="M38" s="1446"/>
      <c r="N38" s="1447"/>
      <c r="O38" s="1447"/>
      <c r="P38" s="1447"/>
      <c r="Q38" s="1447"/>
      <c r="R38" s="1447"/>
      <c r="S38" s="822" t="s">
        <v>489</v>
      </c>
      <c r="T38" s="1446"/>
      <c r="U38" s="1447"/>
      <c r="V38" s="1447"/>
      <c r="W38" s="1447"/>
      <c r="X38" s="1447"/>
      <c r="Y38" s="1447"/>
      <c r="Z38" s="822" t="s">
        <v>489</v>
      </c>
      <c r="AA38" s="1446"/>
      <c r="AB38" s="1447"/>
      <c r="AC38" s="1447"/>
      <c r="AD38" s="1447"/>
      <c r="AE38" s="1447"/>
      <c r="AF38" s="1447"/>
      <c r="AG38" s="822" t="s">
        <v>489</v>
      </c>
    </row>
    <row r="39" spans="1:33" x14ac:dyDescent="0.2">
      <c r="A39" s="273"/>
      <c r="B39" s="1457"/>
      <c r="C39" s="1447"/>
      <c r="D39" s="1458"/>
      <c r="E39" s="255" t="s">
        <v>473</v>
      </c>
      <c r="F39" s="1457"/>
      <c r="G39" s="1458"/>
      <c r="H39" s="1458"/>
      <c r="I39" s="1458"/>
      <c r="J39" s="1458"/>
      <c r="K39" s="1458"/>
      <c r="L39" s="254" t="s">
        <v>489</v>
      </c>
      <c r="M39" s="1457"/>
      <c r="N39" s="1458"/>
      <c r="O39" s="1458"/>
      <c r="P39" s="1458"/>
      <c r="Q39" s="1458"/>
      <c r="R39" s="1458"/>
      <c r="S39" s="254" t="s">
        <v>489</v>
      </c>
      <c r="T39" s="1457"/>
      <c r="U39" s="1458"/>
      <c r="V39" s="1458"/>
      <c r="W39" s="1458"/>
      <c r="X39" s="1458"/>
      <c r="Y39" s="1458"/>
      <c r="Z39" s="254" t="s">
        <v>489</v>
      </c>
      <c r="AA39" s="1457"/>
      <c r="AB39" s="1458"/>
      <c r="AC39" s="1458"/>
      <c r="AD39" s="1458"/>
      <c r="AE39" s="1458"/>
      <c r="AF39" s="1458"/>
      <c r="AG39" s="822" t="s">
        <v>489</v>
      </c>
    </row>
    <row r="40" spans="1:33" x14ac:dyDescent="0.2">
      <c r="B40" s="1446"/>
      <c r="C40" s="1447"/>
      <c r="D40" s="1447"/>
      <c r="E40" s="179" t="s">
        <v>495</v>
      </c>
      <c r="F40" s="1446"/>
      <c r="G40" s="1447"/>
      <c r="H40" s="1447"/>
      <c r="I40" s="1447"/>
      <c r="J40" s="1447"/>
      <c r="K40" s="1447"/>
      <c r="L40" s="822" t="s">
        <v>489</v>
      </c>
      <c r="M40" s="1446"/>
      <c r="N40" s="1447"/>
      <c r="O40" s="1447"/>
      <c r="P40" s="1447"/>
      <c r="Q40" s="1447"/>
      <c r="R40" s="1447"/>
      <c r="S40" s="822" t="s">
        <v>489</v>
      </c>
      <c r="T40" s="1446"/>
      <c r="U40" s="1447"/>
      <c r="V40" s="1447"/>
      <c r="W40" s="1447"/>
      <c r="X40" s="1447"/>
      <c r="Y40" s="1447"/>
      <c r="Z40" s="822" t="s">
        <v>489</v>
      </c>
      <c r="AA40" s="1446"/>
      <c r="AB40" s="1447"/>
      <c r="AC40" s="1447"/>
      <c r="AD40" s="1447"/>
      <c r="AE40" s="1447"/>
      <c r="AF40" s="1447"/>
      <c r="AG40" s="822" t="s">
        <v>489</v>
      </c>
    </row>
    <row r="41" spans="1:33" x14ac:dyDescent="0.2">
      <c r="B41" s="1440" t="s">
        <v>490</v>
      </c>
      <c r="C41" s="1441"/>
      <c r="D41" s="1441"/>
      <c r="E41" s="1442"/>
      <c r="F41" s="1440" t="str">
        <f>IF(SUM(F38:K40)=0,"",SUM(F38:K40))</f>
        <v/>
      </c>
      <c r="G41" s="1441"/>
      <c r="H41" s="1441"/>
      <c r="I41" s="1441"/>
      <c r="J41" s="1441"/>
      <c r="K41" s="1441"/>
      <c r="L41" s="822" t="s">
        <v>489</v>
      </c>
      <c r="M41" s="1440" t="str">
        <f>IF(SUM(M38:R40)=0,"",SUM(M38:R40))</f>
        <v/>
      </c>
      <c r="N41" s="1441"/>
      <c r="O41" s="1441"/>
      <c r="P41" s="1441"/>
      <c r="Q41" s="1441"/>
      <c r="R41" s="1441"/>
      <c r="S41" s="822" t="s">
        <v>489</v>
      </c>
      <c r="T41" s="1440" t="str">
        <f>IF(SUM(T38:Y40)=0,"",SUM(T38:Y40))</f>
        <v/>
      </c>
      <c r="U41" s="1441"/>
      <c r="V41" s="1441"/>
      <c r="W41" s="1441"/>
      <c r="X41" s="1441"/>
      <c r="Y41" s="1441"/>
      <c r="Z41" s="822" t="s">
        <v>489</v>
      </c>
      <c r="AA41" s="1440" t="str">
        <f>IF(SUM(AA38:AF40)=0,"",SUM(AA38:AF40))</f>
        <v/>
      </c>
      <c r="AB41" s="1441"/>
      <c r="AC41" s="1441"/>
      <c r="AD41" s="1441"/>
      <c r="AE41" s="1441"/>
      <c r="AF41" s="1441"/>
      <c r="AG41" s="822" t="s">
        <v>489</v>
      </c>
    </row>
    <row r="42" spans="1:33" ht="13.5" customHeight="1" x14ac:dyDescent="0.2">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71"/>
      <c r="AE42" s="171"/>
      <c r="AF42" s="171"/>
      <c r="AG42" s="171"/>
    </row>
    <row r="43" spans="1:33" ht="19.5" customHeight="1" x14ac:dyDescent="0.2">
      <c r="B43" s="1448" t="s">
        <v>491</v>
      </c>
      <c r="C43" s="1449"/>
      <c r="D43" s="1449"/>
      <c r="E43" s="1450"/>
      <c r="F43" s="1454" t="str">
        <f>IF(SUM(M41,T41,AA41)=0,"",SUM(M41,T41,AA41))</f>
        <v/>
      </c>
      <c r="G43" s="1455"/>
      <c r="H43" s="1455"/>
      <c r="I43" s="1455"/>
      <c r="J43" s="1455"/>
      <c r="K43" s="1456"/>
      <c r="L43" s="1460" t="s">
        <v>489</v>
      </c>
      <c r="M43" s="171"/>
      <c r="N43" s="171"/>
      <c r="O43" s="171"/>
      <c r="P43" s="171"/>
      <c r="Q43" s="171"/>
      <c r="R43" s="171"/>
      <c r="S43" s="171"/>
      <c r="T43" s="171"/>
      <c r="U43" s="171"/>
      <c r="V43" s="171"/>
      <c r="W43" s="171"/>
      <c r="X43" s="171"/>
      <c r="Y43" s="171"/>
      <c r="Z43" s="171"/>
      <c r="AA43" s="171"/>
      <c r="AB43" s="171"/>
      <c r="AC43" s="171"/>
      <c r="AD43" s="171"/>
      <c r="AE43" s="171"/>
      <c r="AF43" s="171"/>
      <c r="AG43" s="171"/>
    </row>
    <row r="44" spans="1:33" ht="19.5" customHeight="1" x14ac:dyDescent="0.2">
      <c r="B44" s="1451"/>
      <c r="C44" s="1452"/>
      <c r="D44" s="1452"/>
      <c r="E44" s="1453"/>
      <c r="F44" s="1457"/>
      <c r="G44" s="1458"/>
      <c r="H44" s="1458"/>
      <c r="I44" s="1458"/>
      <c r="J44" s="1458"/>
      <c r="K44" s="1459"/>
      <c r="L44" s="1460"/>
      <c r="M44" s="171"/>
      <c r="N44" s="171"/>
      <c r="O44" s="171"/>
      <c r="P44" s="171"/>
      <c r="Q44" s="171"/>
      <c r="R44" s="171"/>
      <c r="S44" s="171"/>
      <c r="T44" s="171"/>
      <c r="U44" s="171"/>
      <c r="V44" s="171"/>
      <c r="W44" s="171"/>
      <c r="X44" s="171"/>
      <c r="Y44" s="171"/>
      <c r="Z44" s="171"/>
      <c r="AA44" s="171"/>
      <c r="AB44" s="171"/>
      <c r="AC44" s="171"/>
      <c r="AD44" s="171"/>
      <c r="AE44" s="171"/>
      <c r="AF44" s="171"/>
      <c r="AG44" s="171"/>
    </row>
    <row r="45" spans="1:33" ht="9" customHeight="1" x14ac:dyDescent="0.2">
      <c r="B45" s="173"/>
      <c r="C45" s="173"/>
      <c r="D45" s="173"/>
      <c r="E45" s="173"/>
      <c r="F45" s="174"/>
      <c r="G45" s="174"/>
      <c r="H45" s="174"/>
      <c r="I45" s="174"/>
      <c r="J45" s="174"/>
      <c r="K45" s="174"/>
      <c r="L45" s="171"/>
      <c r="M45" s="171"/>
      <c r="N45" s="171"/>
      <c r="O45" s="171"/>
      <c r="P45" s="171"/>
      <c r="Q45" s="171"/>
      <c r="R45" s="171"/>
      <c r="S45" s="171"/>
      <c r="T45" s="171"/>
      <c r="U45" s="171"/>
      <c r="V45" s="171"/>
      <c r="W45" s="171"/>
      <c r="X45" s="171"/>
      <c r="Y45" s="171"/>
      <c r="Z45" s="171"/>
      <c r="AA45" s="171"/>
      <c r="AB45" s="171"/>
      <c r="AC45" s="171"/>
      <c r="AD45" s="171"/>
      <c r="AE45" s="171"/>
      <c r="AF45" s="171"/>
      <c r="AG45" s="171"/>
    </row>
    <row r="46" spans="1:33" ht="19.5" customHeight="1" x14ac:dyDescent="0.2">
      <c r="B46" s="1461" t="s">
        <v>492</v>
      </c>
      <c r="C46" s="1462"/>
      <c r="D46" s="1462"/>
      <c r="E46" s="1463"/>
      <c r="F46" s="1467" t="str">
        <f>IF(F41="","",ROUNDDOWN(F41/F43,3))</f>
        <v/>
      </c>
      <c r="G46" s="1468"/>
      <c r="H46" s="1468"/>
      <c r="I46" s="1468"/>
      <c r="J46" s="1468"/>
      <c r="K46" s="1469"/>
      <c r="L46" s="1460" t="s">
        <v>493</v>
      </c>
      <c r="M46" s="171"/>
      <c r="N46" s="171"/>
      <c r="O46" s="171"/>
      <c r="P46" s="171"/>
      <c r="Q46" s="171"/>
      <c r="R46" s="171"/>
      <c r="S46" s="171"/>
      <c r="T46" s="171"/>
      <c r="U46" s="171"/>
      <c r="V46" s="171"/>
      <c r="W46" s="171"/>
      <c r="X46" s="171"/>
      <c r="Y46" s="171"/>
      <c r="Z46" s="171"/>
      <c r="AA46" s="171"/>
      <c r="AB46" s="171"/>
      <c r="AC46" s="171"/>
      <c r="AD46" s="171"/>
      <c r="AE46" s="171"/>
      <c r="AF46" s="171"/>
      <c r="AG46" s="171"/>
    </row>
    <row r="47" spans="1:33" ht="19.5" customHeight="1" x14ac:dyDescent="0.2">
      <c r="B47" s="1464"/>
      <c r="C47" s="1465"/>
      <c r="D47" s="1465"/>
      <c r="E47" s="1466"/>
      <c r="F47" s="1470"/>
      <c r="G47" s="1471"/>
      <c r="H47" s="1471"/>
      <c r="I47" s="1471"/>
      <c r="J47" s="1471"/>
      <c r="K47" s="1472"/>
      <c r="L47" s="1460"/>
      <c r="M47" s="180"/>
      <c r="N47" s="180"/>
      <c r="O47" s="180"/>
      <c r="P47" s="180"/>
      <c r="Q47" s="180"/>
      <c r="R47" s="180"/>
      <c r="S47" s="171"/>
      <c r="T47" s="171"/>
      <c r="U47" s="171"/>
      <c r="V47" s="171"/>
      <c r="W47" s="171"/>
      <c r="X47" s="171"/>
      <c r="Y47" s="171"/>
      <c r="Z47" s="171"/>
      <c r="AA47" s="171"/>
      <c r="AB47" s="171"/>
      <c r="AC47" s="171"/>
      <c r="AD47" s="171"/>
      <c r="AE47" s="171"/>
      <c r="AF47" s="171"/>
      <c r="AG47" s="171"/>
    </row>
    <row r="48" spans="1:33" ht="19.5" customHeight="1" x14ac:dyDescent="0.2">
      <c r="B48" s="175"/>
      <c r="C48" s="175"/>
      <c r="D48" s="175"/>
      <c r="E48" s="175"/>
      <c r="F48" s="177"/>
      <c r="G48" s="177"/>
      <c r="H48" s="177"/>
      <c r="I48" s="177"/>
      <c r="J48" s="177"/>
      <c r="K48" s="177"/>
      <c r="L48" s="171"/>
      <c r="M48" s="180"/>
      <c r="N48" s="180"/>
      <c r="O48" s="180"/>
      <c r="P48" s="180"/>
      <c r="Q48" s="180"/>
      <c r="R48" s="180"/>
      <c r="S48" s="171"/>
      <c r="T48" s="171"/>
      <c r="U48" s="171"/>
      <c r="V48" s="171"/>
      <c r="W48" s="171"/>
      <c r="X48" s="171"/>
      <c r="Y48" s="171"/>
      <c r="Z48" s="171"/>
      <c r="AA48" s="171"/>
      <c r="AB48" s="171"/>
      <c r="AC48" s="171"/>
      <c r="AD48" s="171"/>
      <c r="AE48" s="171"/>
      <c r="AF48" s="171"/>
      <c r="AG48" s="171"/>
    </row>
    <row r="49" spans="2:34" x14ac:dyDescent="0.2">
      <c r="B49" s="169" t="s">
        <v>496</v>
      </c>
    </row>
    <row r="50" spans="2:34" x14ac:dyDescent="0.2">
      <c r="B50" s="1474" t="s">
        <v>497</v>
      </c>
      <c r="C50" s="1474"/>
      <c r="D50" s="1474"/>
      <c r="E50" s="1474"/>
      <c r="F50" s="1474"/>
      <c r="G50" s="1474"/>
      <c r="H50" s="1474"/>
      <c r="I50" s="1474"/>
      <c r="J50" s="1474"/>
      <c r="K50" s="1474"/>
      <c r="L50" s="1474"/>
      <c r="M50" s="1474"/>
      <c r="N50" s="1474"/>
      <c r="O50" s="1474"/>
      <c r="P50" s="1474"/>
      <c r="Q50" s="1474"/>
      <c r="R50" s="1474"/>
      <c r="S50" s="1474"/>
      <c r="T50" s="1474"/>
      <c r="U50" s="1474"/>
      <c r="V50" s="1474"/>
      <c r="W50" s="1474"/>
      <c r="X50" s="1474"/>
      <c r="Y50" s="1474"/>
      <c r="Z50" s="1474"/>
      <c r="AA50" s="1474"/>
      <c r="AB50" s="1474"/>
      <c r="AC50" s="1474"/>
      <c r="AD50" s="1474"/>
      <c r="AE50" s="1474"/>
      <c r="AF50" s="1474"/>
      <c r="AG50" s="1474"/>
      <c r="AH50" s="1474"/>
    </row>
    <row r="51" spans="2:34" x14ac:dyDescent="0.2">
      <c r="B51" s="1474" t="s">
        <v>498</v>
      </c>
      <c r="C51" s="1474"/>
      <c r="D51" s="1474"/>
      <c r="E51" s="1474"/>
      <c r="F51" s="1474"/>
      <c r="G51" s="1474"/>
      <c r="H51" s="1474"/>
      <c r="I51" s="1474"/>
      <c r="J51" s="1474"/>
      <c r="K51" s="1474"/>
      <c r="L51" s="1474"/>
      <c r="M51" s="1474"/>
      <c r="N51" s="1474"/>
      <c r="O51" s="1474"/>
      <c r="P51" s="1474"/>
      <c r="Q51" s="1474"/>
      <c r="R51" s="1474"/>
      <c r="S51" s="1474"/>
      <c r="T51" s="1474"/>
      <c r="U51" s="1474"/>
      <c r="V51" s="1474"/>
      <c r="W51" s="1474"/>
      <c r="X51" s="1474"/>
      <c r="Y51" s="1474"/>
      <c r="Z51" s="1474"/>
      <c r="AA51" s="1474"/>
      <c r="AB51" s="1474"/>
      <c r="AC51" s="1474"/>
      <c r="AD51" s="1474"/>
      <c r="AE51" s="1474"/>
      <c r="AF51" s="1474"/>
      <c r="AG51" s="1474"/>
      <c r="AH51" s="1474"/>
    </row>
    <row r="52" spans="2:34" x14ac:dyDescent="0.2">
      <c r="B52" s="1474" t="s">
        <v>499</v>
      </c>
      <c r="C52" s="1474"/>
      <c r="D52" s="1474"/>
      <c r="E52" s="1474"/>
      <c r="F52" s="1474"/>
      <c r="G52" s="1474"/>
      <c r="H52" s="1474"/>
      <c r="I52" s="1474"/>
      <c r="J52" s="1474"/>
      <c r="K52" s="1474"/>
      <c r="L52" s="1474"/>
      <c r="M52" s="1474"/>
      <c r="N52" s="1474"/>
      <c r="O52" s="1474"/>
      <c r="P52" s="1474"/>
      <c r="Q52" s="1474"/>
      <c r="R52" s="1474"/>
      <c r="S52" s="1474"/>
      <c r="T52" s="1474"/>
      <c r="U52" s="1474"/>
      <c r="V52" s="1474"/>
      <c r="W52" s="1474"/>
      <c r="X52" s="1474"/>
      <c r="Y52" s="1474"/>
      <c r="Z52" s="1474"/>
      <c r="AA52" s="1474"/>
      <c r="AB52" s="1474"/>
      <c r="AC52" s="1474"/>
      <c r="AD52" s="1474"/>
      <c r="AE52" s="1474"/>
      <c r="AF52" s="1474"/>
      <c r="AG52" s="1474"/>
      <c r="AH52" s="1474"/>
    </row>
    <row r="53" spans="2:34" x14ac:dyDescent="0.2">
      <c r="B53" s="1474" t="s">
        <v>500</v>
      </c>
      <c r="C53" s="1474"/>
      <c r="D53" s="1474"/>
      <c r="E53" s="1474"/>
      <c r="F53" s="1474"/>
      <c r="G53" s="1474"/>
      <c r="H53" s="1474"/>
      <c r="I53" s="1474"/>
      <c r="J53" s="1474"/>
      <c r="K53" s="1474"/>
      <c r="L53" s="1474"/>
      <c r="M53" s="1474"/>
      <c r="N53" s="1474"/>
      <c r="O53" s="1474"/>
      <c r="P53" s="1474"/>
      <c r="Q53" s="1474"/>
      <c r="R53" s="1474"/>
      <c r="S53" s="1474"/>
      <c r="T53" s="1474"/>
      <c r="U53" s="1474"/>
      <c r="V53" s="1474"/>
      <c r="W53" s="1474"/>
      <c r="X53" s="1474"/>
      <c r="Y53" s="1474"/>
      <c r="Z53" s="1474"/>
      <c r="AA53" s="1474"/>
      <c r="AB53" s="1474"/>
      <c r="AC53" s="1474"/>
      <c r="AD53" s="1474"/>
      <c r="AE53" s="1474"/>
      <c r="AF53" s="1474"/>
      <c r="AG53" s="1474"/>
      <c r="AH53" s="1474"/>
    </row>
    <row r="54" spans="2:34" x14ac:dyDescent="0.2">
      <c r="B54" s="1474" t="s">
        <v>501</v>
      </c>
      <c r="C54" s="1474"/>
      <c r="D54" s="1474"/>
      <c r="E54" s="1474"/>
      <c r="F54" s="1474"/>
      <c r="G54" s="1474"/>
      <c r="H54" s="1474"/>
      <c r="I54" s="1474"/>
      <c r="J54" s="1474"/>
      <c r="K54" s="1474"/>
      <c r="L54" s="1474"/>
      <c r="M54" s="1474"/>
      <c r="N54" s="1474"/>
      <c r="O54" s="1474"/>
      <c r="P54" s="1474"/>
      <c r="Q54" s="1474"/>
      <c r="R54" s="1474"/>
      <c r="S54" s="1474"/>
      <c r="T54" s="1474"/>
      <c r="U54" s="1474"/>
      <c r="V54" s="1474"/>
      <c r="W54" s="1474"/>
      <c r="X54" s="1474"/>
      <c r="Y54" s="1474"/>
      <c r="Z54" s="1474"/>
      <c r="AA54" s="1474"/>
      <c r="AB54" s="1474"/>
      <c r="AC54" s="1474"/>
      <c r="AD54" s="1474"/>
      <c r="AE54" s="1474"/>
      <c r="AF54" s="1474"/>
      <c r="AG54" s="1474"/>
      <c r="AH54" s="1474"/>
    </row>
    <row r="55" spans="2:34" x14ac:dyDescent="0.2">
      <c r="B55" s="1474" t="s">
        <v>502</v>
      </c>
      <c r="C55" s="1474"/>
      <c r="D55" s="1474"/>
      <c r="E55" s="1474"/>
      <c r="F55" s="1474"/>
      <c r="G55" s="1474"/>
      <c r="H55" s="1474"/>
      <c r="I55" s="1474"/>
      <c r="J55" s="1474"/>
      <c r="K55" s="1474"/>
      <c r="L55" s="1474"/>
      <c r="M55" s="1474"/>
      <c r="N55" s="1474"/>
      <c r="O55" s="1474"/>
      <c r="P55" s="1474"/>
      <c r="Q55" s="1474"/>
      <c r="R55" s="1474"/>
      <c r="S55" s="1474"/>
      <c r="T55" s="1474"/>
      <c r="U55" s="1474"/>
      <c r="V55" s="1474"/>
      <c r="W55" s="1474"/>
      <c r="X55" s="1474"/>
      <c r="Y55" s="1474"/>
      <c r="Z55" s="1474"/>
      <c r="AA55" s="1474"/>
      <c r="AB55" s="1474"/>
      <c r="AC55" s="1474"/>
      <c r="AD55" s="1474"/>
      <c r="AE55" s="1474"/>
      <c r="AF55" s="1474"/>
      <c r="AG55" s="1474"/>
      <c r="AH55" s="1474"/>
    </row>
    <row r="56" spans="2:34" x14ac:dyDescent="0.2">
      <c r="B56" s="1473"/>
      <c r="C56" s="1473"/>
      <c r="D56" s="1473"/>
      <c r="E56" s="1473"/>
      <c r="F56" s="1473"/>
      <c r="G56" s="1473"/>
      <c r="H56" s="1473"/>
      <c r="I56" s="1473"/>
      <c r="J56" s="1473"/>
      <c r="K56" s="1473"/>
      <c r="L56" s="1473"/>
      <c r="M56" s="1473"/>
      <c r="N56" s="1473"/>
      <c r="O56" s="1473"/>
      <c r="P56" s="1473"/>
      <c r="Q56" s="1473"/>
      <c r="R56" s="1473"/>
      <c r="S56" s="1473"/>
      <c r="T56" s="1473"/>
      <c r="U56" s="1473"/>
      <c r="V56" s="1473"/>
      <c r="W56" s="1473"/>
      <c r="X56" s="1473"/>
      <c r="Y56" s="1473"/>
      <c r="Z56" s="1473"/>
      <c r="AA56" s="1473"/>
      <c r="AB56" s="1473"/>
      <c r="AC56" s="1473"/>
      <c r="AD56" s="1473"/>
      <c r="AE56" s="1473"/>
      <c r="AF56" s="1473"/>
      <c r="AG56" s="1473"/>
      <c r="AH56" s="1473"/>
    </row>
    <row r="57" spans="2:34" x14ac:dyDescent="0.2">
      <c r="B57" s="1473"/>
      <c r="C57" s="1473"/>
      <c r="D57" s="1473"/>
      <c r="E57" s="1473"/>
      <c r="F57" s="1473"/>
      <c r="G57" s="1473"/>
      <c r="H57" s="1473"/>
      <c r="I57" s="1473"/>
      <c r="J57" s="1473"/>
      <c r="K57" s="1473"/>
      <c r="L57" s="1473"/>
      <c r="M57" s="1473"/>
      <c r="N57" s="1473"/>
      <c r="O57" s="1473"/>
      <c r="P57" s="1473"/>
      <c r="Q57" s="1473"/>
      <c r="R57" s="1473"/>
      <c r="S57" s="1473"/>
      <c r="T57" s="1473"/>
      <c r="U57" s="1473"/>
      <c r="V57" s="1473"/>
      <c r="W57" s="1473"/>
      <c r="X57" s="1473"/>
      <c r="Y57" s="1473"/>
      <c r="Z57" s="1473"/>
      <c r="AA57" s="1473"/>
      <c r="AB57" s="1473"/>
      <c r="AC57" s="1473"/>
      <c r="AD57" s="1473"/>
      <c r="AE57" s="1473"/>
      <c r="AF57" s="1473"/>
      <c r="AG57" s="1473"/>
      <c r="AH57" s="1473"/>
    </row>
    <row r="58" spans="2:34" x14ac:dyDescent="0.2">
      <c r="B58" s="1473"/>
      <c r="C58" s="1473"/>
      <c r="D58" s="1473"/>
      <c r="E58" s="1473"/>
      <c r="F58" s="1473"/>
      <c r="G58" s="1473"/>
      <c r="H58" s="1473"/>
      <c r="I58" s="1473"/>
      <c r="J58" s="1473"/>
      <c r="K58" s="1473"/>
      <c r="L58" s="1473"/>
      <c r="M58" s="1473"/>
      <c r="N58" s="1473"/>
      <c r="O58" s="1473"/>
      <c r="P58" s="1473"/>
      <c r="Q58" s="1473"/>
      <c r="R58" s="1473"/>
      <c r="S58" s="1473"/>
      <c r="T58" s="1473"/>
      <c r="U58" s="1473"/>
      <c r="V58" s="1473"/>
      <c r="W58" s="1473"/>
      <c r="X58" s="1473"/>
      <c r="Y58" s="1473"/>
      <c r="Z58" s="1473"/>
      <c r="AA58" s="1473"/>
      <c r="AB58" s="1473"/>
      <c r="AC58" s="1473"/>
      <c r="AD58" s="1473"/>
      <c r="AE58" s="1473"/>
      <c r="AF58" s="1473"/>
      <c r="AG58" s="1473"/>
      <c r="AH58" s="1473"/>
    </row>
    <row r="59" spans="2:34" x14ac:dyDescent="0.2">
      <c r="B59" s="1473"/>
      <c r="C59" s="1473"/>
      <c r="D59" s="1473"/>
      <c r="E59" s="1473"/>
      <c r="F59" s="1473"/>
      <c r="G59" s="1473"/>
      <c r="H59" s="1473"/>
      <c r="I59" s="1473"/>
      <c r="J59" s="1473"/>
      <c r="K59" s="1473"/>
      <c r="L59" s="1473"/>
      <c r="M59" s="1473"/>
      <c r="N59" s="1473"/>
      <c r="O59" s="1473"/>
      <c r="P59" s="1473"/>
      <c r="Q59" s="1473"/>
      <c r="R59" s="1473"/>
      <c r="S59" s="1473"/>
      <c r="T59" s="1473"/>
      <c r="U59" s="1473"/>
      <c r="V59" s="1473"/>
      <c r="W59" s="1473"/>
      <c r="X59" s="1473"/>
      <c r="Y59" s="1473"/>
      <c r="Z59" s="1473"/>
      <c r="AA59" s="1473"/>
      <c r="AB59" s="1473"/>
      <c r="AC59" s="1473"/>
      <c r="AD59" s="1473"/>
      <c r="AE59" s="1473"/>
      <c r="AF59" s="1473"/>
      <c r="AG59" s="1473"/>
      <c r="AH59" s="1473"/>
    </row>
    <row r="60" spans="2:34" x14ac:dyDescent="0.2">
      <c r="B60" s="1473"/>
      <c r="C60" s="1473"/>
      <c r="D60" s="1473"/>
      <c r="E60" s="1473"/>
      <c r="F60" s="1473"/>
      <c r="G60" s="1473"/>
      <c r="H60" s="1473"/>
      <c r="I60" s="1473"/>
      <c r="J60" s="1473"/>
      <c r="K60" s="1473"/>
      <c r="L60" s="1473"/>
      <c r="M60" s="1473"/>
      <c r="N60" s="1473"/>
      <c r="O60" s="1473"/>
      <c r="P60" s="1473"/>
      <c r="Q60" s="1473"/>
      <c r="R60" s="1473"/>
      <c r="S60" s="1473"/>
      <c r="T60" s="1473"/>
      <c r="U60" s="1473"/>
      <c r="V60" s="1473"/>
      <c r="W60" s="1473"/>
      <c r="X60" s="1473"/>
      <c r="Y60" s="1473"/>
      <c r="Z60" s="1473"/>
      <c r="AA60" s="1473"/>
      <c r="AB60" s="1473"/>
      <c r="AC60" s="1473"/>
      <c r="AD60" s="1473"/>
      <c r="AE60" s="1473"/>
      <c r="AF60" s="1473"/>
      <c r="AG60" s="1473"/>
      <c r="AH60" s="1473"/>
    </row>
    <row r="61" spans="2:34" x14ac:dyDescent="0.2">
      <c r="B61" s="1473"/>
      <c r="C61" s="1473"/>
      <c r="D61" s="1473"/>
      <c r="E61" s="1473"/>
      <c r="F61" s="1473"/>
      <c r="G61" s="1473"/>
      <c r="H61" s="1473"/>
      <c r="I61" s="1473"/>
      <c r="J61" s="1473"/>
      <c r="K61" s="1473"/>
      <c r="L61" s="1473"/>
      <c r="M61" s="1473"/>
      <c r="N61" s="1473"/>
      <c r="O61" s="1473"/>
      <c r="P61" s="1473"/>
      <c r="Q61" s="1473"/>
      <c r="R61" s="1473"/>
      <c r="S61" s="1473"/>
      <c r="T61" s="1473"/>
      <c r="U61" s="1473"/>
      <c r="V61" s="1473"/>
      <c r="W61" s="1473"/>
      <c r="X61" s="1473"/>
      <c r="Y61" s="1473"/>
      <c r="Z61" s="1473"/>
      <c r="AA61" s="1473"/>
      <c r="AB61" s="1473"/>
      <c r="AC61" s="1473"/>
      <c r="AD61" s="1473"/>
      <c r="AE61" s="1473"/>
      <c r="AF61" s="1473"/>
      <c r="AG61" s="1473"/>
      <c r="AH61" s="1473"/>
    </row>
    <row r="62" spans="2:34" x14ac:dyDescent="0.2">
      <c r="B62" s="1473"/>
      <c r="C62" s="1473"/>
      <c r="D62" s="1473"/>
      <c r="E62" s="1473"/>
      <c r="F62" s="1473"/>
      <c r="G62" s="1473"/>
      <c r="H62" s="1473"/>
      <c r="I62" s="1473"/>
      <c r="J62" s="1473"/>
      <c r="K62" s="1473"/>
      <c r="L62" s="1473"/>
      <c r="M62" s="1473"/>
      <c r="N62" s="1473"/>
      <c r="O62" s="1473"/>
      <c r="P62" s="1473"/>
      <c r="Q62" s="1473"/>
      <c r="R62" s="1473"/>
      <c r="S62" s="1473"/>
      <c r="T62" s="1473"/>
      <c r="U62" s="1473"/>
      <c r="V62" s="1473"/>
      <c r="W62" s="1473"/>
      <c r="X62" s="1473"/>
      <c r="Y62" s="1473"/>
      <c r="Z62" s="1473"/>
      <c r="AA62" s="1473"/>
      <c r="AB62" s="1473"/>
      <c r="AC62" s="1473"/>
      <c r="AD62" s="1473"/>
      <c r="AE62" s="1473"/>
      <c r="AF62" s="1473"/>
      <c r="AG62" s="1473"/>
      <c r="AH62" s="1473"/>
    </row>
    <row r="63" spans="2:34" x14ac:dyDescent="0.2">
      <c r="B63" s="1473"/>
      <c r="C63" s="1473"/>
      <c r="D63" s="1473"/>
      <c r="E63" s="1473"/>
      <c r="F63" s="1473"/>
      <c r="G63" s="1473"/>
      <c r="H63" s="1473"/>
      <c r="I63" s="1473"/>
      <c r="J63" s="1473"/>
      <c r="K63" s="1473"/>
      <c r="L63" s="1473"/>
      <c r="M63" s="1473"/>
      <c r="N63" s="1473"/>
      <c r="O63" s="1473"/>
      <c r="P63" s="1473"/>
      <c r="Q63" s="1473"/>
      <c r="R63" s="1473"/>
      <c r="S63" s="1473"/>
      <c r="T63" s="1473"/>
      <c r="U63" s="1473"/>
      <c r="V63" s="1473"/>
      <c r="W63" s="1473"/>
      <c r="X63" s="1473"/>
      <c r="Y63" s="1473"/>
      <c r="Z63" s="1473"/>
      <c r="AA63" s="1473"/>
      <c r="AB63" s="1473"/>
      <c r="AC63" s="1473"/>
      <c r="AD63" s="1473"/>
      <c r="AE63" s="1473"/>
      <c r="AF63" s="1473"/>
      <c r="AG63" s="1473"/>
      <c r="AH63" s="1473"/>
    </row>
    <row r="64" spans="2:34" x14ac:dyDescent="0.2">
      <c r="B64" s="1473"/>
      <c r="C64" s="1473"/>
      <c r="D64" s="1473"/>
      <c r="E64" s="1473"/>
      <c r="F64" s="1473"/>
      <c r="G64" s="1473"/>
      <c r="H64" s="1473"/>
      <c r="I64" s="1473"/>
      <c r="J64" s="1473"/>
      <c r="K64" s="1473"/>
      <c r="L64" s="1473"/>
      <c r="M64" s="1473"/>
      <c r="N64" s="1473"/>
      <c r="O64" s="1473"/>
      <c r="P64" s="1473"/>
      <c r="Q64" s="1473"/>
      <c r="R64" s="1473"/>
      <c r="S64" s="1473"/>
      <c r="T64" s="1473"/>
      <c r="U64" s="1473"/>
      <c r="V64" s="1473"/>
      <c r="W64" s="1473"/>
      <c r="X64" s="1473"/>
      <c r="Y64" s="1473"/>
      <c r="Z64" s="1473"/>
      <c r="AA64" s="1473"/>
      <c r="AB64" s="1473"/>
      <c r="AC64" s="1473"/>
      <c r="AD64" s="1473"/>
      <c r="AE64" s="1473"/>
      <c r="AF64" s="1473"/>
      <c r="AG64" s="1473"/>
      <c r="AH64" s="1473"/>
    </row>
    <row r="88" spans="12:12" x14ac:dyDescent="0.2">
      <c r="L88" s="181"/>
    </row>
    <row r="122" spans="3:7" x14ac:dyDescent="0.2">
      <c r="C122" s="824"/>
      <c r="D122" s="824"/>
      <c r="E122" s="824"/>
      <c r="F122" s="824"/>
      <c r="G122" s="824"/>
    </row>
    <row r="123" spans="3:7" x14ac:dyDescent="0.2">
      <c r="C123" s="823"/>
    </row>
  </sheetData>
  <mergeCells count="131">
    <mergeCell ref="B59:AH59"/>
    <mergeCell ref="B60:AH60"/>
    <mergeCell ref="B61:AH61"/>
    <mergeCell ref="B62:AH62"/>
    <mergeCell ref="B63:AH63"/>
    <mergeCell ref="B64:AH64"/>
    <mergeCell ref="B50:AH50"/>
    <mergeCell ref="B51:AH51"/>
    <mergeCell ref="B52:AH52"/>
    <mergeCell ref="B53:AH53"/>
    <mergeCell ref="B54:AH54"/>
    <mergeCell ref="B55:AH55"/>
    <mergeCell ref="B56:AH56"/>
    <mergeCell ref="B57:AH57"/>
    <mergeCell ref="B58:AH58"/>
    <mergeCell ref="B41:E41"/>
    <mergeCell ref="F41:K41"/>
    <mergeCell ref="M41:R41"/>
    <mergeCell ref="T41:Y41"/>
    <mergeCell ref="AA41:AF41"/>
    <mergeCell ref="B43:E44"/>
    <mergeCell ref="F43:K44"/>
    <mergeCell ref="L43:L44"/>
    <mergeCell ref="B46:E47"/>
    <mergeCell ref="F46:K47"/>
    <mergeCell ref="L46:L47"/>
    <mergeCell ref="B39:D39"/>
    <mergeCell ref="F39:K39"/>
    <mergeCell ref="M39:R39"/>
    <mergeCell ref="T39:Y39"/>
    <mergeCell ref="AA39:AF39"/>
    <mergeCell ref="B40:D40"/>
    <mergeCell ref="F40:K40"/>
    <mergeCell ref="M40:R40"/>
    <mergeCell ref="T40:Y40"/>
    <mergeCell ref="AA40:AF40"/>
    <mergeCell ref="B37:E37"/>
    <mergeCell ref="F37:L37"/>
    <mergeCell ref="M37:S37"/>
    <mergeCell ref="T37:Z37"/>
    <mergeCell ref="AA37:AG37"/>
    <mergeCell ref="B38:D38"/>
    <mergeCell ref="F38:K38"/>
    <mergeCell ref="M38:R38"/>
    <mergeCell ref="T38:Y38"/>
    <mergeCell ref="AA38:AF38"/>
    <mergeCell ref="B28:E28"/>
    <mergeCell ref="F28:K28"/>
    <mergeCell ref="M28:R28"/>
    <mergeCell ref="T28:Y28"/>
    <mergeCell ref="AA28:AF28"/>
    <mergeCell ref="B30:E31"/>
    <mergeCell ref="F30:K31"/>
    <mergeCell ref="L30:L31"/>
    <mergeCell ref="B33:E34"/>
    <mergeCell ref="F33:K34"/>
    <mergeCell ref="L33:L34"/>
    <mergeCell ref="B26:C26"/>
    <mergeCell ref="D26:E26"/>
    <mergeCell ref="F26:K26"/>
    <mergeCell ref="M26:R26"/>
    <mergeCell ref="T26:Y26"/>
    <mergeCell ref="AA26:AF26"/>
    <mergeCell ref="B27:C27"/>
    <mergeCell ref="D27:E27"/>
    <mergeCell ref="F27:K27"/>
    <mergeCell ref="M27:R27"/>
    <mergeCell ref="T27:Y27"/>
    <mergeCell ref="AA27:AF27"/>
    <mergeCell ref="B24:C24"/>
    <mergeCell ref="D24:E24"/>
    <mergeCell ref="F24:K24"/>
    <mergeCell ref="M24:R24"/>
    <mergeCell ref="T24:Y24"/>
    <mergeCell ref="AA24:AF24"/>
    <mergeCell ref="B25:C25"/>
    <mergeCell ref="D25:E25"/>
    <mergeCell ref="F25:K25"/>
    <mergeCell ref="M25:R25"/>
    <mergeCell ref="T25:Y25"/>
    <mergeCell ref="AA25:AF25"/>
    <mergeCell ref="B22:C22"/>
    <mergeCell ref="D22:E22"/>
    <mergeCell ref="F22:K22"/>
    <mergeCell ref="M22:R22"/>
    <mergeCell ref="T22:Y22"/>
    <mergeCell ref="AA22:AF22"/>
    <mergeCell ref="B23:C23"/>
    <mergeCell ref="D23:E23"/>
    <mergeCell ref="F23:K23"/>
    <mergeCell ref="M23:R23"/>
    <mergeCell ref="T23:Y23"/>
    <mergeCell ref="AA23:AF23"/>
    <mergeCell ref="T18:Y18"/>
    <mergeCell ref="AA18:AF18"/>
    <mergeCell ref="B20:C20"/>
    <mergeCell ref="D20:E20"/>
    <mergeCell ref="F20:K20"/>
    <mergeCell ref="M20:R20"/>
    <mergeCell ref="T20:Y20"/>
    <mergeCell ref="AA20:AF20"/>
    <mergeCell ref="B21:C21"/>
    <mergeCell ref="D21:E21"/>
    <mergeCell ref="F21:K21"/>
    <mergeCell ref="M21:R21"/>
    <mergeCell ref="T21:Y21"/>
    <mergeCell ref="AA21:AF21"/>
    <mergeCell ref="B3:AH3"/>
    <mergeCell ref="Q5:AH5"/>
    <mergeCell ref="Q6:AH6"/>
    <mergeCell ref="B16:E16"/>
    <mergeCell ref="F16:L16"/>
    <mergeCell ref="M16:S16"/>
    <mergeCell ref="T16:Z16"/>
    <mergeCell ref="AA16:AG16"/>
    <mergeCell ref="B19:C19"/>
    <mergeCell ref="D19:E19"/>
    <mergeCell ref="F19:K19"/>
    <mergeCell ref="M19:R19"/>
    <mergeCell ref="T19:Y19"/>
    <mergeCell ref="AA19:AF19"/>
    <mergeCell ref="B17:C17"/>
    <mergeCell ref="D17:E17"/>
    <mergeCell ref="F17:K17"/>
    <mergeCell ref="M17:R17"/>
    <mergeCell ref="T17:Y17"/>
    <mergeCell ref="AA17:AF17"/>
    <mergeCell ref="B18:C18"/>
    <mergeCell ref="D18:E18"/>
    <mergeCell ref="F18:K18"/>
    <mergeCell ref="M18:R18"/>
  </mergeCells>
  <phoneticPr fontId="2"/>
  <dataValidations count="1">
    <dataValidation type="list" allowBlank="1" showInputMessage="1" showErrorMessage="1" sqref="C9 J9 C12:C13" xr:uid="{00000000-0002-0000-0900-000000000000}">
      <formula1>"□,■"</formula1>
    </dataValidation>
  </dataValidations>
  <pageMargins left="0.7" right="0.7" top="0.75" bottom="0.75" header="0.3" footer="0.3"/>
  <pageSetup paperSize="9" scale="6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K123"/>
  <sheetViews>
    <sheetView view="pageBreakPreview" zoomScale="70" zoomScaleNormal="100" zoomScaleSheetLayoutView="70" workbookViewId="0"/>
  </sheetViews>
  <sheetFormatPr defaultColWidth="3.6328125" defaultRowHeight="13" x14ac:dyDescent="0.2"/>
  <cols>
    <col min="1" max="1" width="2.08984375" style="855" customWidth="1"/>
    <col min="2" max="11" width="3.6328125" style="855"/>
    <col min="12" max="12" width="5.6328125" style="855" customWidth="1"/>
    <col min="13" max="18" width="3.6328125" style="855"/>
    <col min="19" max="19" width="5.6328125" style="855" customWidth="1"/>
    <col min="20" max="25" width="3.6328125" style="855"/>
    <col min="26" max="26" width="5.6328125" style="855" customWidth="1"/>
    <col min="27" max="27" width="2.08984375" style="855" customWidth="1"/>
    <col min="28" max="37" width="5.6328125" style="855" customWidth="1"/>
    <col min="38" max="16384" width="3.6328125" style="855"/>
  </cols>
  <sheetData>
    <row r="1" spans="1:37" s="854" customFormat="1" x14ac:dyDescent="0.2">
      <c r="A1" s="855"/>
      <c r="B1" s="855" t="s">
        <v>503</v>
      </c>
      <c r="C1" s="855"/>
      <c r="D1" s="855"/>
      <c r="E1" s="855"/>
      <c r="F1" s="855"/>
      <c r="G1" s="855"/>
      <c r="H1" s="855"/>
      <c r="I1" s="855"/>
      <c r="J1" s="855"/>
      <c r="K1" s="855"/>
      <c r="L1" s="855"/>
      <c r="M1" s="870"/>
      <c r="N1" s="860"/>
      <c r="O1" s="860"/>
      <c r="P1" s="860"/>
      <c r="Q1" s="855"/>
      <c r="R1" s="855"/>
      <c r="S1" s="855"/>
      <c r="T1" s="870" t="s">
        <v>144</v>
      </c>
      <c r="U1" s="869"/>
      <c r="V1" s="860" t="s">
        <v>145</v>
      </c>
      <c r="W1" s="869"/>
      <c r="X1" s="860" t="s">
        <v>146</v>
      </c>
      <c r="Y1" s="869"/>
      <c r="Z1" s="860" t="s">
        <v>218</v>
      </c>
      <c r="AA1" s="855"/>
      <c r="AB1" s="855"/>
      <c r="AC1" s="855"/>
      <c r="AD1" s="855"/>
      <c r="AE1" s="855"/>
      <c r="AF1" s="855"/>
      <c r="AG1" s="855"/>
      <c r="AH1" s="855"/>
      <c r="AI1" s="855"/>
      <c r="AJ1" s="855"/>
      <c r="AK1" s="855"/>
    </row>
    <row r="2" spans="1:37" s="854" customFormat="1" ht="21" customHeight="1" x14ac:dyDescent="0.2">
      <c r="A2" s="855"/>
      <c r="B2" s="855"/>
      <c r="C2" s="855"/>
      <c r="D2" s="855"/>
      <c r="E2" s="855"/>
      <c r="F2" s="855"/>
      <c r="G2" s="855"/>
      <c r="H2" s="855"/>
      <c r="I2" s="855"/>
      <c r="J2" s="855"/>
      <c r="K2" s="855"/>
      <c r="L2" s="855"/>
      <c r="M2" s="870"/>
      <c r="N2" s="860"/>
      <c r="O2" s="860"/>
      <c r="P2" s="860"/>
      <c r="Q2" s="870"/>
      <c r="R2" s="860"/>
      <c r="S2" s="860"/>
      <c r="T2" s="860"/>
      <c r="U2" s="860"/>
      <c r="V2" s="860"/>
      <c r="W2" s="860"/>
      <c r="X2" s="860"/>
      <c r="Y2" s="860"/>
      <c r="Z2" s="860"/>
      <c r="AA2" s="855"/>
      <c r="AB2" s="855"/>
      <c r="AC2" s="855"/>
      <c r="AD2" s="855"/>
      <c r="AE2" s="855"/>
      <c r="AF2" s="855"/>
      <c r="AG2" s="855"/>
      <c r="AH2" s="855"/>
      <c r="AI2" s="855"/>
      <c r="AJ2" s="855"/>
      <c r="AK2" s="855"/>
    </row>
    <row r="3" spans="1:37" s="854" customFormat="1" ht="21" customHeight="1" x14ac:dyDescent="0.2">
      <c r="A3" s="855"/>
      <c r="B3" s="1475" t="s">
        <v>504</v>
      </c>
      <c r="C3" s="1475"/>
      <c r="D3" s="1475"/>
      <c r="E3" s="1475"/>
      <c r="F3" s="1475"/>
      <c r="G3" s="1475"/>
      <c r="H3" s="1475"/>
      <c r="I3" s="1475"/>
      <c r="J3" s="1475"/>
      <c r="K3" s="1475"/>
      <c r="L3" s="1475"/>
      <c r="M3" s="1475"/>
      <c r="N3" s="1475"/>
      <c r="O3" s="1475"/>
      <c r="P3" s="1475"/>
      <c r="Q3" s="1475"/>
      <c r="R3" s="1475"/>
      <c r="S3" s="1475"/>
      <c r="T3" s="1475"/>
      <c r="U3" s="1475"/>
      <c r="V3" s="1475"/>
      <c r="W3" s="1475"/>
      <c r="X3" s="1475"/>
      <c r="Y3" s="1475"/>
      <c r="Z3" s="1475"/>
      <c r="AA3" s="855"/>
      <c r="AB3" s="855"/>
      <c r="AC3" s="855"/>
      <c r="AD3" s="855"/>
      <c r="AE3" s="855"/>
      <c r="AF3" s="855"/>
      <c r="AG3" s="855"/>
      <c r="AH3" s="855"/>
      <c r="AI3" s="855"/>
      <c r="AJ3" s="855"/>
      <c r="AK3" s="855"/>
    </row>
    <row r="4" spans="1:37" s="854" customFormat="1" x14ac:dyDescent="0.2">
      <c r="A4" s="855"/>
      <c r="B4" s="860"/>
      <c r="C4" s="860"/>
      <c r="D4" s="860"/>
      <c r="E4" s="860"/>
      <c r="F4" s="860"/>
      <c r="G4" s="860"/>
      <c r="H4" s="860"/>
      <c r="I4" s="860"/>
      <c r="J4" s="860"/>
      <c r="K4" s="860"/>
      <c r="L4" s="860"/>
      <c r="M4" s="860"/>
      <c r="N4" s="860"/>
      <c r="O4" s="860"/>
      <c r="P4" s="860"/>
      <c r="Q4" s="860"/>
      <c r="R4" s="860"/>
      <c r="S4" s="860"/>
      <c r="T4" s="860"/>
      <c r="U4" s="860"/>
      <c r="V4" s="860"/>
      <c r="W4" s="860"/>
      <c r="X4" s="860"/>
      <c r="Y4" s="860"/>
      <c r="Z4" s="860"/>
      <c r="AA4" s="855"/>
      <c r="AB4" s="855"/>
      <c r="AC4" s="855"/>
      <c r="AD4" s="855"/>
      <c r="AE4" s="855"/>
      <c r="AF4" s="855"/>
      <c r="AG4" s="855"/>
      <c r="AH4" s="855"/>
      <c r="AI4" s="855"/>
      <c r="AJ4" s="855"/>
      <c r="AK4" s="855"/>
    </row>
    <row r="5" spans="1:37" s="854" customFormat="1" ht="21" customHeight="1" x14ac:dyDescent="0.2">
      <c r="A5" s="855"/>
      <c r="B5" s="860"/>
      <c r="C5" s="860"/>
      <c r="D5" s="860"/>
      <c r="E5" s="860"/>
      <c r="F5" s="860"/>
      <c r="G5" s="860"/>
      <c r="H5" s="860"/>
      <c r="I5" s="860"/>
      <c r="J5" s="860"/>
      <c r="K5" s="860"/>
      <c r="L5" s="860"/>
      <c r="M5" s="860"/>
      <c r="N5" s="860"/>
      <c r="O5" s="860"/>
      <c r="P5" s="870" t="s">
        <v>311</v>
      </c>
      <c r="Q5" s="871"/>
      <c r="R5" s="871"/>
      <c r="S5" s="871"/>
      <c r="T5" s="871"/>
      <c r="U5" s="871"/>
      <c r="V5" s="871"/>
      <c r="W5" s="871"/>
      <c r="X5" s="871"/>
      <c r="Y5" s="871"/>
      <c r="Z5" s="871"/>
      <c r="AA5" s="855"/>
      <c r="AB5" s="855"/>
      <c r="AC5" s="855"/>
      <c r="AD5" s="855"/>
      <c r="AE5" s="855"/>
      <c r="AF5" s="855"/>
      <c r="AG5" s="855"/>
      <c r="AH5" s="855"/>
      <c r="AI5" s="855"/>
      <c r="AJ5" s="855"/>
      <c r="AK5" s="855"/>
    </row>
    <row r="6" spans="1:37" s="854" customFormat="1" ht="21" customHeight="1" x14ac:dyDescent="0.2">
      <c r="A6" s="855"/>
      <c r="B6" s="860"/>
      <c r="C6" s="860"/>
      <c r="D6" s="860"/>
      <c r="E6" s="860"/>
      <c r="F6" s="860"/>
      <c r="G6" s="860"/>
      <c r="H6" s="860"/>
      <c r="I6" s="860"/>
      <c r="J6" s="860"/>
      <c r="K6" s="860"/>
      <c r="L6" s="860"/>
      <c r="M6" s="860"/>
      <c r="N6" s="860"/>
      <c r="O6" s="860"/>
      <c r="P6" s="870" t="s">
        <v>223</v>
      </c>
      <c r="Q6" s="1476"/>
      <c r="R6" s="1476"/>
      <c r="S6" s="1476"/>
      <c r="T6" s="1476"/>
      <c r="U6" s="1476"/>
      <c r="V6" s="1476"/>
      <c r="W6" s="1476"/>
      <c r="X6" s="1476"/>
      <c r="Y6" s="1476"/>
      <c r="Z6" s="1476"/>
      <c r="AA6" s="855"/>
      <c r="AB6" s="855"/>
      <c r="AC6" s="855"/>
      <c r="AD6" s="855"/>
      <c r="AE6" s="855"/>
      <c r="AF6" s="855"/>
      <c r="AG6" s="855"/>
      <c r="AH6" s="855"/>
      <c r="AI6" s="855"/>
      <c r="AJ6" s="855"/>
      <c r="AK6" s="855"/>
    </row>
    <row r="7" spans="1:37" s="854" customFormat="1" ht="21" customHeight="1" x14ac:dyDescent="0.2">
      <c r="A7" s="855"/>
      <c r="B7" s="860"/>
      <c r="C7" s="860"/>
      <c r="D7" s="860"/>
      <c r="E7" s="860"/>
      <c r="F7" s="860"/>
      <c r="G7" s="860"/>
      <c r="H7" s="860"/>
      <c r="I7" s="860"/>
      <c r="J7" s="860"/>
      <c r="K7" s="860"/>
      <c r="L7" s="860"/>
      <c r="M7" s="860"/>
      <c r="N7" s="860"/>
      <c r="O7" s="860"/>
      <c r="P7" s="860"/>
      <c r="Q7" s="860"/>
      <c r="R7" s="860"/>
      <c r="S7" s="860"/>
      <c r="T7" s="860"/>
      <c r="U7" s="860"/>
      <c r="V7" s="860"/>
      <c r="W7" s="860"/>
      <c r="X7" s="860"/>
      <c r="Y7" s="860"/>
      <c r="Z7" s="860"/>
      <c r="AA7" s="855"/>
      <c r="AB7" s="855"/>
      <c r="AC7" s="855"/>
      <c r="AD7" s="855"/>
      <c r="AE7" s="855"/>
      <c r="AF7" s="855"/>
      <c r="AG7" s="855"/>
      <c r="AH7" s="855"/>
      <c r="AI7" s="855"/>
      <c r="AJ7" s="855"/>
      <c r="AK7" s="855"/>
    </row>
    <row r="8" spans="1:37" ht="21" customHeight="1" x14ac:dyDescent="0.2">
      <c r="B8" s="855" t="s">
        <v>505</v>
      </c>
    </row>
    <row r="9" spans="1:37" ht="21" customHeight="1" x14ac:dyDescent="0.2">
      <c r="C9" s="855" t="s">
        <v>144</v>
      </c>
      <c r="E9" s="1477"/>
      <c r="F9" s="1477"/>
      <c r="G9" s="855" t="s">
        <v>506</v>
      </c>
      <c r="J9" s="869" t="s">
        <v>10</v>
      </c>
      <c r="K9" s="855" t="s">
        <v>507</v>
      </c>
      <c r="M9" s="869" t="s">
        <v>10</v>
      </c>
      <c r="N9" s="855" t="s">
        <v>508</v>
      </c>
    </row>
    <row r="10" spans="1:37" ht="44.25" customHeight="1" x14ac:dyDescent="0.2">
      <c r="B10" s="1478" t="s">
        <v>509</v>
      </c>
      <c r="C10" s="1478"/>
      <c r="D10" s="1478"/>
      <c r="E10" s="1478"/>
      <c r="F10" s="1478"/>
      <c r="G10" s="1478"/>
      <c r="H10" s="1478"/>
      <c r="I10" s="1478"/>
      <c r="J10" s="1478"/>
      <c r="K10" s="1478"/>
      <c r="L10" s="1478"/>
      <c r="M10" s="1478"/>
      <c r="N10" s="1478"/>
      <c r="O10" s="1478"/>
      <c r="P10" s="1478"/>
      <c r="Q10" s="1478"/>
      <c r="R10" s="1478"/>
      <c r="S10" s="1478"/>
      <c r="T10" s="1478"/>
      <c r="U10" s="1478"/>
      <c r="V10" s="1478"/>
      <c r="W10" s="1478"/>
      <c r="X10" s="1478"/>
      <c r="Y10" s="1478"/>
      <c r="Z10" s="1478"/>
    </row>
    <row r="11" spans="1:37" ht="21" customHeight="1" x14ac:dyDescent="0.2">
      <c r="B11" s="868"/>
      <c r="C11" s="868"/>
      <c r="D11" s="868"/>
      <c r="E11" s="868"/>
      <c r="F11" s="868"/>
      <c r="G11" s="868"/>
      <c r="H11" s="868"/>
      <c r="I11" s="868"/>
      <c r="J11" s="868"/>
      <c r="K11" s="868"/>
      <c r="L11" s="868"/>
      <c r="M11" s="868"/>
      <c r="N11" s="868"/>
      <c r="O11" s="868"/>
      <c r="P11" s="868"/>
      <c r="Q11" s="868"/>
      <c r="R11" s="868"/>
      <c r="S11" s="868"/>
      <c r="T11" s="868"/>
      <c r="U11" s="868"/>
      <c r="V11" s="868"/>
      <c r="W11" s="868"/>
      <c r="X11" s="868"/>
      <c r="Y11" s="868"/>
      <c r="Z11" s="868"/>
    </row>
    <row r="12" spans="1:37" ht="21" customHeight="1" x14ac:dyDescent="0.2">
      <c r="B12" s="855" t="s">
        <v>510</v>
      </c>
    </row>
    <row r="13" spans="1:37" ht="21" customHeight="1" x14ac:dyDescent="0.2">
      <c r="C13" s="869" t="s">
        <v>10</v>
      </c>
      <c r="D13" s="855" t="s">
        <v>511</v>
      </c>
      <c r="F13" s="869" t="s">
        <v>10</v>
      </c>
      <c r="G13" s="855" t="s">
        <v>512</v>
      </c>
    </row>
    <row r="14" spans="1:37" ht="9.75" customHeight="1" x14ac:dyDescent="0.2">
      <c r="B14" s="868"/>
      <c r="C14" s="868"/>
      <c r="D14" s="868"/>
      <c r="E14" s="868"/>
      <c r="F14" s="868"/>
      <c r="G14" s="868"/>
      <c r="H14" s="868"/>
      <c r="I14" s="868"/>
      <c r="J14" s="868"/>
      <c r="K14" s="868"/>
      <c r="L14" s="868"/>
      <c r="M14" s="868"/>
      <c r="N14" s="868"/>
      <c r="O14" s="868"/>
      <c r="P14" s="868"/>
      <c r="Q14" s="868"/>
      <c r="R14" s="868"/>
      <c r="S14" s="868"/>
      <c r="T14" s="868"/>
      <c r="U14" s="868"/>
      <c r="V14" s="868"/>
      <c r="W14" s="868"/>
      <c r="X14" s="868"/>
      <c r="Y14" s="868"/>
      <c r="Z14" s="868"/>
    </row>
    <row r="15" spans="1:37" ht="13.5" customHeight="1" x14ac:dyDescent="0.2">
      <c r="B15" s="855" t="s">
        <v>513</v>
      </c>
    </row>
    <row r="16" spans="1:37" ht="45.75" customHeight="1" x14ac:dyDescent="0.2">
      <c r="B16" s="1479"/>
      <c r="C16" s="1479"/>
      <c r="D16" s="1479"/>
      <c r="E16" s="1479"/>
      <c r="F16" s="1480" t="s">
        <v>514</v>
      </c>
      <c r="G16" s="1481"/>
      <c r="H16" s="1481"/>
      <c r="I16" s="1481"/>
      <c r="J16" s="1481"/>
      <c r="K16" s="1481"/>
      <c r="L16" s="1482"/>
      <c r="M16" s="1483" t="s">
        <v>515</v>
      </c>
      <c r="N16" s="1483"/>
      <c r="O16" s="1483"/>
      <c r="P16" s="1483"/>
      <c r="Q16" s="1483"/>
      <c r="R16" s="1483"/>
      <c r="S16" s="1483"/>
    </row>
    <row r="17" spans="1:37" ht="21" customHeight="1" x14ac:dyDescent="0.2">
      <c r="B17" s="1484">
        <v>3</v>
      </c>
      <c r="C17" s="1485"/>
      <c r="D17" s="1485" t="s">
        <v>217</v>
      </c>
      <c r="E17" s="1486"/>
      <c r="F17" s="1487"/>
      <c r="G17" s="1488"/>
      <c r="H17" s="1488"/>
      <c r="I17" s="1488"/>
      <c r="J17" s="1488"/>
      <c r="K17" s="1488"/>
      <c r="L17" s="866" t="s">
        <v>328</v>
      </c>
      <c r="M17" s="1487"/>
      <c r="N17" s="1488"/>
      <c r="O17" s="1488"/>
      <c r="P17" s="1488"/>
      <c r="Q17" s="1488"/>
      <c r="R17" s="1488"/>
      <c r="S17" s="866" t="s">
        <v>328</v>
      </c>
    </row>
    <row r="18" spans="1:37" ht="21" customHeight="1" x14ac:dyDescent="0.2">
      <c r="B18" s="1484">
        <v>4</v>
      </c>
      <c r="C18" s="1485"/>
      <c r="D18" s="1485" t="s">
        <v>217</v>
      </c>
      <c r="E18" s="1486"/>
      <c r="F18" s="1487"/>
      <c r="G18" s="1488"/>
      <c r="H18" s="1488"/>
      <c r="I18" s="1488"/>
      <c r="J18" s="1488"/>
      <c r="K18" s="1488"/>
      <c r="L18" s="866" t="s">
        <v>328</v>
      </c>
      <c r="M18" s="1487"/>
      <c r="N18" s="1488"/>
      <c r="O18" s="1488"/>
      <c r="P18" s="1488"/>
      <c r="Q18" s="1488"/>
      <c r="R18" s="1488"/>
      <c r="S18" s="866" t="s">
        <v>328</v>
      </c>
    </row>
    <row r="19" spans="1:37" ht="21" customHeight="1" x14ac:dyDescent="0.2">
      <c r="B19" s="1484">
        <v>5</v>
      </c>
      <c r="C19" s="1485"/>
      <c r="D19" s="1485" t="s">
        <v>217</v>
      </c>
      <c r="E19" s="1486"/>
      <c r="F19" s="1487"/>
      <c r="G19" s="1488"/>
      <c r="H19" s="1488"/>
      <c r="I19" s="1488"/>
      <c r="J19" s="1488"/>
      <c r="K19" s="1488"/>
      <c r="L19" s="866" t="s">
        <v>328</v>
      </c>
      <c r="M19" s="1487"/>
      <c r="N19" s="1488"/>
      <c r="O19" s="1488"/>
      <c r="P19" s="1488"/>
      <c r="Q19" s="1488"/>
      <c r="R19" s="1488"/>
      <c r="S19" s="866" t="s">
        <v>328</v>
      </c>
    </row>
    <row r="20" spans="1:37" ht="21" customHeight="1" x14ac:dyDescent="0.2">
      <c r="B20" s="1484">
        <v>6</v>
      </c>
      <c r="C20" s="1485"/>
      <c r="D20" s="1485" t="s">
        <v>217</v>
      </c>
      <c r="E20" s="1486"/>
      <c r="F20" s="1487"/>
      <c r="G20" s="1488"/>
      <c r="H20" s="1488"/>
      <c r="I20" s="1488"/>
      <c r="J20" s="1488"/>
      <c r="K20" s="1488"/>
      <c r="L20" s="866" t="s">
        <v>328</v>
      </c>
      <c r="M20" s="1487"/>
      <c r="N20" s="1488"/>
      <c r="O20" s="1488"/>
      <c r="P20" s="1488"/>
      <c r="Q20" s="1488"/>
      <c r="R20" s="1488"/>
      <c r="S20" s="866" t="s">
        <v>328</v>
      </c>
    </row>
    <row r="21" spans="1:37" ht="21" customHeight="1" x14ac:dyDescent="0.2">
      <c r="B21" s="1484">
        <v>7</v>
      </c>
      <c r="C21" s="1485"/>
      <c r="D21" s="1485" t="s">
        <v>217</v>
      </c>
      <c r="E21" s="1486"/>
      <c r="F21" s="1487"/>
      <c r="G21" s="1488"/>
      <c r="H21" s="1488"/>
      <c r="I21" s="1488"/>
      <c r="J21" s="1488"/>
      <c r="K21" s="1488"/>
      <c r="L21" s="866" t="s">
        <v>328</v>
      </c>
      <c r="M21" s="1487"/>
      <c r="N21" s="1488"/>
      <c r="O21" s="1488"/>
      <c r="P21" s="1488"/>
      <c r="Q21" s="1488"/>
      <c r="R21" s="1488"/>
      <c r="S21" s="866" t="s">
        <v>328</v>
      </c>
    </row>
    <row r="22" spans="1:37" ht="21" customHeight="1" x14ac:dyDescent="0.2">
      <c r="B22" s="1484">
        <v>8</v>
      </c>
      <c r="C22" s="1485"/>
      <c r="D22" s="1485" t="s">
        <v>217</v>
      </c>
      <c r="E22" s="1486"/>
      <c r="F22" s="1487"/>
      <c r="G22" s="1488"/>
      <c r="H22" s="1488"/>
      <c r="I22" s="1488"/>
      <c r="J22" s="1488"/>
      <c r="K22" s="1488"/>
      <c r="L22" s="866" t="s">
        <v>328</v>
      </c>
      <c r="M22" s="1487"/>
      <c r="N22" s="1488"/>
      <c r="O22" s="1488"/>
      <c r="P22" s="1488"/>
      <c r="Q22" s="1488"/>
      <c r="R22" s="1488"/>
      <c r="S22" s="866" t="s">
        <v>328</v>
      </c>
    </row>
    <row r="23" spans="1:37" ht="20.149999999999999" customHeight="1" x14ac:dyDescent="0.2">
      <c r="B23" s="1479" t="s">
        <v>348</v>
      </c>
      <c r="C23" s="1479"/>
      <c r="D23" s="1479"/>
      <c r="E23" s="1479"/>
      <c r="F23" s="1484" t="str">
        <f>IF(SUM(F17:K22)=0,"",SUM(F17:K22))</f>
        <v/>
      </c>
      <c r="G23" s="1485"/>
      <c r="H23" s="1485"/>
      <c r="I23" s="1485"/>
      <c r="J23" s="1485"/>
      <c r="K23" s="1485"/>
      <c r="L23" s="866" t="s">
        <v>328</v>
      </c>
      <c r="M23" s="1484" t="str">
        <f>IF(SUM(M17:R22)=0,"",SUM(M17:R22))</f>
        <v/>
      </c>
      <c r="N23" s="1485"/>
      <c r="O23" s="1485"/>
      <c r="P23" s="1485"/>
      <c r="Q23" s="1485"/>
      <c r="R23" s="1485"/>
      <c r="S23" s="866" t="s">
        <v>328</v>
      </c>
    </row>
    <row r="24" spans="1:37" s="854" customFormat="1" ht="20.149999999999999" customHeight="1" x14ac:dyDescent="0.2">
      <c r="A24" s="855"/>
      <c r="B24" s="860"/>
      <c r="C24" s="860"/>
      <c r="D24" s="860"/>
      <c r="E24" s="860"/>
      <c r="F24" s="860"/>
      <c r="G24" s="860"/>
      <c r="H24" s="860"/>
      <c r="I24" s="860"/>
      <c r="J24" s="860"/>
      <c r="K24" s="860"/>
      <c r="L24" s="860"/>
      <c r="M24" s="860"/>
      <c r="N24" s="860"/>
      <c r="O24" s="860"/>
      <c r="P24" s="860"/>
      <c r="Q24" s="860"/>
      <c r="R24" s="860"/>
      <c r="S24" s="860"/>
      <c r="T24" s="855"/>
      <c r="U24" s="855"/>
      <c r="V24" s="855"/>
      <c r="W24" s="855"/>
      <c r="X24" s="855"/>
      <c r="Y24" s="855"/>
      <c r="Z24" s="855"/>
      <c r="AA24" s="855"/>
      <c r="AB24" s="855"/>
      <c r="AC24" s="855"/>
      <c r="AD24" s="855"/>
      <c r="AE24" s="855"/>
      <c r="AF24" s="855"/>
      <c r="AG24" s="855"/>
      <c r="AH24" s="855"/>
      <c r="AI24" s="855"/>
      <c r="AJ24" s="855"/>
      <c r="AK24" s="855"/>
    </row>
    <row r="25" spans="1:37" s="854" customFormat="1" ht="20.149999999999999" customHeight="1" x14ac:dyDescent="0.2">
      <c r="A25" s="855"/>
      <c r="B25" s="1489" t="s">
        <v>516</v>
      </c>
      <c r="C25" s="1490"/>
      <c r="D25" s="1490"/>
      <c r="E25" s="1491"/>
      <c r="F25" s="1495" t="str">
        <f>IF(F23="","",ROUNDDOWN(M23/F23,3))</f>
        <v/>
      </c>
      <c r="G25" s="1496"/>
      <c r="H25" s="1496"/>
      <c r="I25" s="1496"/>
      <c r="J25" s="1496"/>
      <c r="K25" s="1497"/>
      <c r="L25" s="1501" t="s">
        <v>493</v>
      </c>
      <c r="M25" s="860"/>
      <c r="N25" s="860"/>
      <c r="O25" s="860"/>
      <c r="P25" s="860"/>
      <c r="Q25" s="860"/>
      <c r="R25" s="860"/>
      <c r="S25" s="860"/>
      <c r="T25" s="855"/>
      <c r="U25" s="855"/>
      <c r="V25" s="855"/>
      <c r="W25" s="855"/>
      <c r="X25" s="855"/>
      <c r="Y25" s="855"/>
      <c r="Z25" s="855"/>
      <c r="AA25" s="855"/>
      <c r="AB25" s="855"/>
      <c r="AC25" s="855"/>
      <c r="AD25" s="855"/>
      <c r="AE25" s="855"/>
      <c r="AF25" s="855"/>
      <c r="AG25" s="855"/>
      <c r="AH25" s="855"/>
      <c r="AI25" s="855"/>
      <c r="AJ25" s="855"/>
      <c r="AK25" s="855"/>
    </row>
    <row r="26" spans="1:37" s="854" customFormat="1" ht="9" customHeight="1" x14ac:dyDescent="0.2">
      <c r="A26" s="855"/>
      <c r="B26" s="1492"/>
      <c r="C26" s="1493"/>
      <c r="D26" s="1493"/>
      <c r="E26" s="1494"/>
      <c r="F26" s="1498"/>
      <c r="G26" s="1499"/>
      <c r="H26" s="1499"/>
      <c r="I26" s="1499"/>
      <c r="J26" s="1499"/>
      <c r="K26" s="1500"/>
      <c r="L26" s="1501"/>
      <c r="M26" s="860"/>
      <c r="N26" s="860"/>
      <c r="O26" s="860"/>
      <c r="P26" s="860"/>
      <c r="Q26" s="860"/>
      <c r="R26" s="860"/>
      <c r="S26" s="860"/>
      <c r="T26" s="855"/>
      <c r="U26" s="855"/>
      <c r="V26" s="855"/>
      <c r="W26" s="855"/>
      <c r="X26" s="855"/>
      <c r="Y26" s="855"/>
      <c r="Z26" s="855"/>
      <c r="AA26" s="855"/>
      <c r="AB26" s="855"/>
      <c r="AC26" s="855"/>
      <c r="AD26" s="855"/>
      <c r="AE26" s="855"/>
      <c r="AF26" s="855"/>
      <c r="AG26" s="855"/>
      <c r="AH26" s="855"/>
      <c r="AI26" s="855"/>
      <c r="AJ26" s="855"/>
      <c r="AK26" s="855"/>
    </row>
    <row r="27" spans="1:37" s="854" customFormat="1" ht="20.149999999999999" customHeight="1" x14ac:dyDescent="0.2">
      <c r="A27" s="855"/>
      <c r="B27" s="862"/>
      <c r="C27" s="862"/>
      <c r="D27" s="862"/>
      <c r="E27" s="862"/>
      <c r="F27" s="861"/>
      <c r="G27" s="861"/>
      <c r="H27" s="861"/>
      <c r="I27" s="861"/>
      <c r="J27" s="861"/>
      <c r="K27" s="861"/>
      <c r="L27" s="860"/>
      <c r="M27" s="860"/>
      <c r="N27" s="860"/>
      <c r="O27" s="860"/>
      <c r="P27" s="860"/>
      <c r="Q27" s="860"/>
      <c r="R27" s="860"/>
      <c r="S27" s="860"/>
      <c r="T27" s="855"/>
      <c r="U27" s="855"/>
      <c r="V27" s="855"/>
      <c r="W27" s="855"/>
      <c r="X27" s="855"/>
      <c r="Y27" s="855"/>
      <c r="Z27" s="855"/>
      <c r="AA27" s="855"/>
      <c r="AB27" s="855"/>
      <c r="AC27" s="855"/>
      <c r="AD27" s="855"/>
      <c r="AE27" s="855"/>
      <c r="AF27" s="855"/>
      <c r="AG27" s="855"/>
      <c r="AH27" s="855"/>
      <c r="AI27" s="855"/>
      <c r="AJ27" s="855"/>
      <c r="AK27" s="855"/>
    </row>
    <row r="28" spans="1:37" s="854" customFormat="1" ht="20.149999999999999" customHeight="1" x14ac:dyDescent="0.2">
      <c r="A28" s="855"/>
      <c r="B28" s="1502" t="s">
        <v>517</v>
      </c>
      <c r="C28" s="1503"/>
      <c r="D28" s="1503"/>
      <c r="E28" s="1503"/>
      <c r="F28" s="1503"/>
      <c r="G28" s="1503"/>
      <c r="H28" s="1503"/>
      <c r="I28" s="1503"/>
      <c r="J28" s="1503"/>
      <c r="K28" s="1503"/>
      <c r="L28" s="1503"/>
      <c r="M28" s="1503"/>
      <c r="N28" s="1503"/>
      <c r="O28" s="1503"/>
      <c r="P28" s="1504"/>
      <c r="Q28" s="1505"/>
      <c r="R28" s="1506"/>
      <c r="S28" s="1507"/>
      <c r="T28" s="855"/>
      <c r="U28" s="855"/>
      <c r="V28" s="855"/>
      <c r="W28" s="855"/>
      <c r="X28" s="855"/>
      <c r="Y28" s="855"/>
      <c r="Z28" s="855"/>
      <c r="AA28" s="855"/>
      <c r="AB28" s="855"/>
      <c r="AC28" s="855"/>
      <c r="AD28" s="855"/>
      <c r="AE28" s="855"/>
      <c r="AF28" s="855"/>
      <c r="AG28" s="855"/>
      <c r="AH28" s="855"/>
      <c r="AI28" s="855"/>
      <c r="AJ28" s="855"/>
      <c r="AK28" s="855"/>
    </row>
    <row r="29" spans="1:37" s="854" customFormat="1" ht="9" customHeight="1" x14ac:dyDescent="0.2">
      <c r="A29" s="855"/>
      <c r="B29" s="867"/>
      <c r="C29" s="862"/>
      <c r="D29" s="862"/>
      <c r="E29" s="862"/>
      <c r="F29" s="861"/>
      <c r="G29" s="861"/>
      <c r="H29" s="861"/>
      <c r="I29" s="861"/>
      <c r="J29" s="861"/>
      <c r="K29" s="861"/>
      <c r="L29" s="860"/>
      <c r="M29" s="860"/>
      <c r="N29" s="860"/>
      <c r="O29" s="860"/>
      <c r="P29" s="860"/>
      <c r="Q29" s="860"/>
      <c r="R29" s="860"/>
      <c r="S29" s="860"/>
      <c r="T29" s="855"/>
      <c r="U29" s="855"/>
      <c r="V29" s="855"/>
      <c r="W29" s="855"/>
      <c r="X29" s="855"/>
      <c r="Y29" s="855"/>
      <c r="Z29" s="855"/>
      <c r="AA29" s="855"/>
      <c r="AB29" s="855"/>
      <c r="AC29" s="855"/>
      <c r="AD29" s="855"/>
      <c r="AE29" s="855"/>
      <c r="AF29" s="855"/>
      <c r="AG29" s="855"/>
      <c r="AH29" s="855"/>
      <c r="AI29" s="855"/>
      <c r="AJ29" s="855"/>
      <c r="AK29" s="855"/>
    </row>
    <row r="30" spans="1:37" s="854" customFormat="1" ht="20.149999999999999" customHeight="1" x14ac:dyDescent="0.2">
      <c r="A30" s="855"/>
      <c r="B30" s="855" t="s">
        <v>518</v>
      </c>
      <c r="C30" s="855"/>
      <c r="D30" s="855"/>
      <c r="E30" s="855"/>
      <c r="F30" s="855"/>
      <c r="G30" s="855"/>
      <c r="H30" s="855"/>
      <c r="I30" s="855"/>
      <c r="J30" s="855"/>
      <c r="K30" s="855"/>
      <c r="L30" s="855"/>
      <c r="M30" s="855"/>
      <c r="N30" s="855"/>
      <c r="O30" s="855"/>
      <c r="P30" s="855"/>
      <c r="Q30" s="855"/>
      <c r="R30" s="855"/>
      <c r="S30" s="855"/>
      <c r="T30" s="855"/>
      <c r="U30" s="855"/>
      <c r="V30" s="855"/>
      <c r="W30" s="855"/>
      <c r="X30" s="855"/>
      <c r="Y30" s="855"/>
      <c r="Z30" s="855"/>
      <c r="AA30" s="855"/>
      <c r="AB30" s="855"/>
      <c r="AC30" s="855"/>
      <c r="AD30" s="855"/>
      <c r="AE30" s="855"/>
      <c r="AF30" s="855"/>
      <c r="AG30" s="855"/>
      <c r="AH30" s="855"/>
      <c r="AI30" s="855"/>
      <c r="AJ30" s="855"/>
      <c r="AK30" s="855"/>
    </row>
    <row r="31" spans="1:37" s="854" customFormat="1" ht="45" customHeight="1" x14ac:dyDescent="0.2">
      <c r="A31" s="855"/>
      <c r="B31" s="1484"/>
      <c r="C31" s="1485"/>
      <c r="D31" s="1485"/>
      <c r="E31" s="1486"/>
      <c r="F31" s="1480" t="s">
        <v>519</v>
      </c>
      <c r="G31" s="1481"/>
      <c r="H31" s="1481"/>
      <c r="I31" s="1481"/>
      <c r="J31" s="1481"/>
      <c r="K31" s="1481"/>
      <c r="L31" s="1482"/>
      <c r="M31" s="1483" t="s">
        <v>515</v>
      </c>
      <c r="N31" s="1483"/>
      <c r="O31" s="1483"/>
      <c r="P31" s="1483"/>
      <c r="Q31" s="1483"/>
      <c r="R31" s="1483"/>
      <c r="S31" s="1483"/>
      <c r="T31" s="855"/>
      <c r="U31" s="855"/>
      <c r="V31" s="855"/>
      <c r="W31" s="855"/>
      <c r="X31" s="855"/>
      <c r="Y31" s="855"/>
      <c r="Z31" s="855"/>
      <c r="AA31" s="855"/>
      <c r="AB31" s="855"/>
      <c r="AC31" s="855"/>
      <c r="AD31" s="855"/>
      <c r="AE31" s="855"/>
      <c r="AF31" s="855"/>
      <c r="AG31" s="855"/>
      <c r="AH31" s="855"/>
      <c r="AI31" s="855"/>
      <c r="AJ31" s="855"/>
      <c r="AK31" s="855"/>
    </row>
    <row r="32" spans="1:37" s="854" customFormat="1" ht="21" customHeight="1" x14ac:dyDescent="0.2">
      <c r="A32" s="855"/>
      <c r="B32" s="1484">
        <v>9</v>
      </c>
      <c r="C32" s="1485"/>
      <c r="D32" s="1485" t="s">
        <v>217</v>
      </c>
      <c r="E32" s="1486"/>
      <c r="F32" s="1487"/>
      <c r="G32" s="1488"/>
      <c r="H32" s="1488"/>
      <c r="I32" s="1488"/>
      <c r="J32" s="1488"/>
      <c r="K32" s="1488"/>
      <c r="L32" s="866" t="s">
        <v>328</v>
      </c>
      <c r="M32" s="1487"/>
      <c r="N32" s="1488"/>
      <c r="O32" s="1488"/>
      <c r="P32" s="1488"/>
      <c r="Q32" s="1488"/>
      <c r="R32" s="1488"/>
      <c r="S32" s="866" t="s">
        <v>328</v>
      </c>
      <c r="T32" s="855"/>
      <c r="U32" s="855"/>
      <c r="V32" s="855"/>
      <c r="W32" s="855"/>
      <c r="X32" s="855"/>
      <c r="Y32" s="855"/>
      <c r="Z32" s="855"/>
      <c r="AA32" s="855"/>
      <c r="AB32" s="855"/>
      <c r="AC32" s="855"/>
      <c r="AD32" s="855"/>
      <c r="AE32" s="855"/>
      <c r="AF32" s="855"/>
      <c r="AG32" s="855"/>
      <c r="AH32" s="855"/>
      <c r="AI32" s="855"/>
      <c r="AJ32" s="855"/>
      <c r="AK32" s="855"/>
    </row>
    <row r="33" spans="1:37" s="854" customFormat="1" ht="21" customHeight="1" x14ac:dyDescent="0.2">
      <c r="A33" s="855"/>
      <c r="B33" s="1484">
        <v>10</v>
      </c>
      <c r="C33" s="1485"/>
      <c r="D33" s="1485" t="s">
        <v>217</v>
      </c>
      <c r="E33" s="1486"/>
      <c r="F33" s="1487"/>
      <c r="G33" s="1488"/>
      <c r="H33" s="1488"/>
      <c r="I33" s="1488"/>
      <c r="J33" s="1488"/>
      <c r="K33" s="1488"/>
      <c r="L33" s="866" t="s">
        <v>328</v>
      </c>
      <c r="M33" s="1487"/>
      <c r="N33" s="1488"/>
      <c r="O33" s="1488"/>
      <c r="P33" s="1488"/>
      <c r="Q33" s="1488"/>
      <c r="R33" s="1488"/>
      <c r="S33" s="866" t="s">
        <v>328</v>
      </c>
      <c r="T33" s="855"/>
      <c r="U33" s="855"/>
      <c r="V33" s="855"/>
      <c r="W33" s="855"/>
      <c r="X33" s="855"/>
      <c r="Y33" s="855"/>
      <c r="Z33" s="855"/>
      <c r="AA33" s="855"/>
      <c r="AB33" s="855"/>
      <c r="AC33" s="855"/>
      <c r="AD33" s="855"/>
      <c r="AE33" s="855"/>
      <c r="AF33" s="855"/>
      <c r="AG33" s="855"/>
      <c r="AH33" s="855"/>
      <c r="AI33" s="855"/>
      <c r="AJ33" s="855"/>
      <c r="AK33" s="855"/>
    </row>
    <row r="34" spans="1:37" s="854" customFormat="1" ht="21.75" customHeight="1" x14ac:dyDescent="0.2">
      <c r="A34" s="855"/>
      <c r="B34" s="1484">
        <v>11</v>
      </c>
      <c r="C34" s="1485"/>
      <c r="D34" s="1485" t="s">
        <v>217</v>
      </c>
      <c r="E34" s="1486"/>
      <c r="F34" s="1487"/>
      <c r="G34" s="1488"/>
      <c r="H34" s="1488"/>
      <c r="I34" s="1488"/>
      <c r="J34" s="1488"/>
      <c r="K34" s="1488"/>
      <c r="L34" s="866" t="s">
        <v>328</v>
      </c>
      <c r="M34" s="1487"/>
      <c r="N34" s="1488"/>
      <c r="O34" s="1488"/>
      <c r="P34" s="1488"/>
      <c r="Q34" s="1488"/>
      <c r="R34" s="1488"/>
      <c r="S34" s="866" t="s">
        <v>328</v>
      </c>
      <c r="T34" s="855"/>
      <c r="U34" s="855"/>
      <c r="V34" s="855"/>
      <c r="W34" s="855"/>
      <c r="X34" s="855"/>
      <c r="Y34" s="855"/>
      <c r="Z34" s="855"/>
      <c r="AA34" s="855"/>
      <c r="AB34" s="855"/>
      <c r="AC34" s="855"/>
      <c r="AD34" s="855"/>
      <c r="AE34" s="855"/>
      <c r="AF34" s="855"/>
      <c r="AG34" s="855"/>
      <c r="AH34" s="855"/>
      <c r="AI34" s="855"/>
      <c r="AJ34" s="855"/>
      <c r="AK34" s="855"/>
    </row>
    <row r="35" spans="1:37" s="854" customFormat="1" ht="21.75" customHeight="1" x14ac:dyDescent="0.2">
      <c r="A35" s="855"/>
      <c r="B35" s="1484">
        <v>12</v>
      </c>
      <c r="C35" s="1485"/>
      <c r="D35" s="1485" t="s">
        <v>217</v>
      </c>
      <c r="E35" s="1486"/>
      <c r="F35" s="1487"/>
      <c r="G35" s="1488"/>
      <c r="H35" s="1488"/>
      <c r="I35" s="1488"/>
      <c r="J35" s="1488"/>
      <c r="K35" s="1488"/>
      <c r="L35" s="866" t="s">
        <v>328</v>
      </c>
      <c r="M35" s="1487"/>
      <c r="N35" s="1488"/>
      <c r="O35" s="1488"/>
      <c r="P35" s="1488"/>
      <c r="Q35" s="1488"/>
      <c r="R35" s="1488"/>
      <c r="S35" s="866" t="s">
        <v>328</v>
      </c>
      <c r="T35" s="855"/>
      <c r="U35" s="855"/>
      <c r="V35" s="855"/>
      <c r="W35" s="855"/>
      <c r="X35" s="855"/>
      <c r="Y35" s="855"/>
      <c r="Z35" s="855"/>
      <c r="AA35" s="855"/>
      <c r="AB35" s="855"/>
      <c r="AC35" s="855"/>
      <c r="AD35" s="855"/>
      <c r="AE35" s="855"/>
      <c r="AF35" s="855"/>
      <c r="AG35" s="855"/>
      <c r="AH35" s="855"/>
      <c r="AI35" s="855"/>
      <c r="AJ35" s="855"/>
      <c r="AK35" s="855"/>
    </row>
    <row r="36" spans="1:37" s="854" customFormat="1" ht="21" customHeight="1" x14ac:dyDescent="0.2">
      <c r="A36" s="855"/>
      <c r="B36" s="1484">
        <v>1</v>
      </c>
      <c r="C36" s="1485"/>
      <c r="D36" s="1485" t="s">
        <v>217</v>
      </c>
      <c r="E36" s="1486"/>
      <c r="F36" s="1487"/>
      <c r="G36" s="1488"/>
      <c r="H36" s="1488"/>
      <c r="I36" s="1488"/>
      <c r="J36" s="1488"/>
      <c r="K36" s="1488"/>
      <c r="L36" s="866" t="s">
        <v>328</v>
      </c>
      <c r="M36" s="1487"/>
      <c r="N36" s="1488"/>
      <c r="O36" s="1488"/>
      <c r="P36" s="1488"/>
      <c r="Q36" s="1488"/>
      <c r="R36" s="1488"/>
      <c r="S36" s="866" t="s">
        <v>328</v>
      </c>
      <c r="T36" s="855"/>
      <c r="U36" s="855"/>
      <c r="V36" s="855"/>
      <c r="W36" s="855"/>
      <c r="X36" s="855"/>
      <c r="Y36" s="855"/>
      <c r="Z36" s="855"/>
      <c r="AA36" s="855"/>
      <c r="AB36" s="855"/>
      <c r="AC36" s="855"/>
      <c r="AD36" s="855"/>
      <c r="AE36" s="855"/>
      <c r="AF36" s="855"/>
      <c r="AG36" s="855"/>
      <c r="AH36" s="855"/>
      <c r="AI36" s="855"/>
      <c r="AJ36" s="855"/>
      <c r="AK36" s="855"/>
    </row>
    <row r="37" spans="1:37" s="854" customFormat="1" ht="20.149999999999999" customHeight="1" x14ac:dyDescent="0.2">
      <c r="A37" s="855"/>
      <c r="B37" s="1484">
        <v>2</v>
      </c>
      <c r="C37" s="1485"/>
      <c r="D37" s="1485" t="s">
        <v>217</v>
      </c>
      <c r="E37" s="1486"/>
      <c r="F37" s="1487"/>
      <c r="G37" s="1488"/>
      <c r="H37" s="1488"/>
      <c r="I37" s="1488"/>
      <c r="J37" s="1488"/>
      <c r="K37" s="1488"/>
      <c r="L37" s="866" t="s">
        <v>328</v>
      </c>
      <c r="M37" s="1487"/>
      <c r="N37" s="1488"/>
      <c r="O37" s="1488"/>
      <c r="P37" s="1488"/>
      <c r="Q37" s="1488"/>
      <c r="R37" s="1488"/>
      <c r="S37" s="866" t="s">
        <v>328</v>
      </c>
      <c r="T37" s="855"/>
      <c r="U37" s="855"/>
      <c r="V37" s="855"/>
      <c r="W37" s="855"/>
      <c r="X37" s="855"/>
      <c r="Y37" s="855"/>
      <c r="Z37" s="855"/>
      <c r="AA37" s="855"/>
      <c r="AB37" s="855"/>
      <c r="AC37" s="855"/>
      <c r="AD37" s="855"/>
      <c r="AE37" s="855"/>
      <c r="AF37" s="855"/>
      <c r="AG37" s="855"/>
      <c r="AH37" s="855"/>
      <c r="AI37" s="855"/>
      <c r="AJ37" s="855"/>
      <c r="AK37" s="855"/>
    </row>
    <row r="38" spans="1:37" s="854" customFormat="1" ht="21" customHeight="1" x14ac:dyDescent="0.2">
      <c r="A38" s="857"/>
      <c r="B38" s="1479" t="s">
        <v>348</v>
      </c>
      <c r="C38" s="1479"/>
      <c r="D38" s="1479"/>
      <c r="E38" s="1479"/>
      <c r="F38" s="1484" t="str">
        <f>IF(SUM(F32:K37)=0,"",SUM(F32:K37))</f>
        <v/>
      </c>
      <c r="G38" s="1485"/>
      <c r="H38" s="1485"/>
      <c r="I38" s="1485"/>
      <c r="J38" s="1485"/>
      <c r="K38" s="1485"/>
      <c r="L38" s="866" t="s">
        <v>328</v>
      </c>
      <c r="M38" s="1484" t="str">
        <f>IF(SUM(M32:R37)=0,"",SUM(M32:R37))</f>
        <v/>
      </c>
      <c r="N38" s="1485"/>
      <c r="O38" s="1485"/>
      <c r="P38" s="1485"/>
      <c r="Q38" s="1485"/>
      <c r="R38" s="1485"/>
      <c r="S38" s="865" t="s">
        <v>328</v>
      </c>
      <c r="T38" s="864"/>
      <c r="U38" s="855"/>
      <c r="V38" s="855"/>
      <c r="W38" s="855"/>
      <c r="X38" s="855"/>
      <c r="Y38" s="855"/>
      <c r="Z38" s="855"/>
      <c r="AA38" s="855"/>
      <c r="AB38" s="855"/>
      <c r="AC38" s="855"/>
      <c r="AD38" s="855"/>
      <c r="AE38" s="855"/>
      <c r="AF38" s="855"/>
      <c r="AG38" s="855"/>
      <c r="AH38" s="855"/>
      <c r="AI38" s="855"/>
      <c r="AJ38" s="855"/>
      <c r="AK38" s="855"/>
    </row>
    <row r="39" spans="1:37" s="854" customFormat="1" ht="20.149999999999999" customHeight="1" x14ac:dyDescent="0.2">
      <c r="A39" s="855"/>
      <c r="B39" s="860"/>
      <c r="C39" s="863"/>
      <c r="D39" s="860"/>
      <c r="E39" s="860"/>
      <c r="F39" s="860"/>
      <c r="G39" s="860"/>
      <c r="H39" s="860"/>
      <c r="I39" s="860"/>
      <c r="J39" s="860"/>
      <c r="K39" s="860"/>
      <c r="L39" s="860"/>
      <c r="M39" s="860"/>
      <c r="N39" s="860"/>
      <c r="O39" s="860"/>
      <c r="P39" s="860"/>
      <c r="Q39" s="860"/>
      <c r="R39" s="860"/>
      <c r="S39" s="860"/>
      <c r="T39" s="855"/>
      <c r="U39" s="855"/>
      <c r="V39" s="855"/>
      <c r="W39" s="855"/>
      <c r="X39" s="855"/>
      <c r="Y39" s="855"/>
      <c r="Z39" s="855"/>
      <c r="AA39" s="855"/>
      <c r="AB39" s="855"/>
      <c r="AC39" s="855"/>
      <c r="AD39" s="855"/>
      <c r="AE39" s="855"/>
      <c r="AF39" s="855"/>
      <c r="AG39" s="855"/>
      <c r="AH39" s="855"/>
      <c r="AI39" s="855"/>
      <c r="AJ39" s="855"/>
      <c r="AK39" s="855"/>
    </row>
    <row r="40" spans="1:37" s="854" customFormat="1" ht="20.149999999999999" customHeight="1" x14ac:dyDescent="0.2">
      <c r="A40" s="855"/>
      <c r="B40" s="1489" t="s">
        <v>516</v>
      </c>
      <c r="C40" s="1490"/>
      <c r="D40" s="1490"/>
      <c r="E40" s="1491"/>
      <c r="F40" s="1495" t="str">
        <f>IF(F38="","",ROUNDDOWN(M38/F38,3))</f>
        <v/>
      </c>
      <c r="G40" s="1496"/>
      <c r="H40" s="1496"/>
      <c r="I40" s="1496"/>
      <c r="J40" s="1496"/>
      <c r="K40" s="1497"/>
      <c r="L40" s="1501" t="s">
        <v>493</v>
      </c>
      <c r="M40" s="860"/>
      <c r="N40" s="860"/>
      <c r="O40" s="860"/>
      <c r="P40" s="860"/>
      <c r="Q40" s="860"/>
      <c r="R40" s="860"/>
      <c r="S40" s="860"/>
      <c r="T40" s="855"/>
      <c r="U40" s="855"/>
      <c r="V40" s="855"/>
      <c r="W40" s="855"/>
      <c r="X40" s="855"/>
      <c r="Y40" s="855"/>
      <c r="Z40" s="855"/>
      <c r="AA40" s="855"/>
      <c r="AB40" s="855"/>
      <c r="AC40" s="855"/>
      <c r="AD40" s="855"/>
      <c r="AE40" s="855"/>
      <c r="AF40" s="855"/>
      <c r="AG40" s="855"/>
      <c r="AH40" s="855"/>
      <c r="AI40" s="855"/>
      <c r="AJ40" s="855"/>
      <c r="AK40" s="855"/>
    </row>
    <row r="41" spans="1:37" s="854" customFormat="1" ht="9" customHeight="1" x14ac:dyDescent="0.2">
      <c r="A41" s="855"/>
      <c r="B41" s="1492"/>
      <c r="C41" s="1493"/>
      <c r="D41" s="1493"/>
      <c r="E41" s="1494"/>
      <c r="F41" s="1498"/>
      <c r="G41" s="1499"/>
      <c r="H41" s="1499"/>
      <c r="I41" s="1499"/>
      <c r="J41" s="1499"/>
      <c r="K41" s="1500"/>
      <c r="L41" s="1501"/>
      <c r="M41" s="860"/>
      <c r="N41" s="860"/>
      <c r="O41" s="860"/>
      <c r="P41" s="860"/>
      <c r="Q41" s="860"/>
      <c r="R41" s="860"/>
      <c r="S41" s="860"/>
      <c r="T41" s="855"/>
      <c r="U41" s="855"/>
      <c r="V41" s="855"/>
      <c r="W41" s="855"/>
      <c r="X41" s="855"/>
      <c r="Y41" s="855"/>
      <c r="Z41" s="855"/>
      <c r="AA41" s="855"/>
      <c r="AB41" s="855"/>
      <c r="AC41" s="855"/>
      <c r="AD41" s="855"/>
      <c r="AE41" s="855"/>
      <c r="AF41" s="855"/>
      <c r="AG41" s="855"/>
      <c r="AH41" s="855"/>
      <c r="AI41" s="855"/>
      <c r="AJ41" s="855"/>
      <c r="AK41" s="855"/>
    </row>
    <row r="42" spans="1:37" s="854" customFormat="1" ht="20.149999999999999" customHeight="1" x14ac:dyDescent="0.2">
      <c r="A42" s="855"/>
      <c r="B42" s="862"/>
      <c r="C42" s="862"/>
      <c r="D42" s="862"/>
      <c r="E42" s="862"/>
      <c r="F42" s="861"/>
      <c r="G42" s="861"/>
      <c r="H42" s="861"/>
      <c r="I42" s="861"/>
      <c r="J42" s="861"/>
      <c r="K42" s="861"/>
      <c r="L42" s="860"/>
      <c r="M42" s="860"/>
      <c r="N42" s="860"/>
      <c r="O42" s="860"/>
      <c r="P42" s="860"/>
      <c r="Q42" s="860"/>
      <c r="R42" s="860"/>
      <c r="S42" s="860"/>
      <c r="T42" s="855"/>
      <c r="U42" s="855"/>
      <c r="V42" s="855"/>
      <c r="W42" s="855"/>
      <c r="X42" s="855"/>
      <c r="Y42" s="855"/>
      <c r="Z42" s="855"/>
      <c r="AA42" s="855"/>
      <c r="AB42" s="855"/>
      <c r="AC42" s="855"/>
      <c r="AD42" s="855"/>
      <c r="AE42" s="855"/>
      <c r="AF42" s="855"/>
      <c r="AG42" s="855"/>
      <c r="AH42" s="855"/>
      <c r="AI42" s="855"/>
      <c r="AJ42" s="855"/>
      <c r="AK42" s="855"/>
    </row>
    <row r="43" spans="1:37" s="854" customFormat="1" ht="21" customHeight="1" x14ac:dyDescent="0.2">
      <c r="A43" s="855"/>
      <c r="B43" s="1502" t="s">
        <v>517</v>
      </c>
      <c r="C43" s="1503"/>
      <c r="D43" s="1503"/>
      <c r="E43" s="1503"/>
      <c r="F43" s="1503"/>
      <c r="G43" s="1503"/>
      <c r="H43" s="1503"/>
      <c r="I43" s="1503"/>
      <c r="J43" s="1503"/>
      <c r="K43" s="1503"/>
      <c r="L43" s="1503"/>
      <c r="M43" s="1503"/>
      <c r="N43" s="1503"/>
      <c r="O43" s="1503"/>
      <c r="P43" s="1504"/>
      <c r="Q43" s="1505"/>
      <c r="R43" s="1506"/>
      <c r="S43" s="1507"/>
      <c r="T43" s="855"/>
      <c r="U43" s="855"/>
      <c r="V43" s="855"/>
      <c r="W43" s="855"/>
      <c r="X43" s="855"/>
      <c r="Y43" s="855"/>
      <c r="Z43" s="855"/>
      <c r="AA43" s="855"/>
      <c r="AB43" s="855"/>
      <c r="AC43" s="855"/>
      <c r="AD43" s="855"/>
      <c r="AE43" s="855"/>
      <c r="AF43" s="855"/>
      <c r="AG43" s="855"/>
      <c r="AH43" s="855"/>
      <c r="AI43" s="855"/>
      <c r="AJ43" s="855"/>
      <c r="AK43" s="855"/>
    </row>
    <row r="44" spans="1:37" s="854" customFormat="1" ht="12.75" customHeight="1" x14ac:dyDescent="0.2">
      <c r="A44" s="858"/>
      <c r="B44" s="859"/>
      <c r="C44" s="859"/>
      <c r="D44" s="859"/>
      <c r="E44" s="859"/>
      <c r="F44" s="859"/>
      <c r="G44" s="859"/>
      <c r="H44" s="859"/>
      <c r="I44" s="859"/>
      <c r="J44" s="859"/>
      <c r="K44" s="859"/>
      <c r="L44" s="859"/>
      <c r="M44" s="859"/>
      <c r="N44" s="859"/>
      <c r="O44" s="859"/>
      <c r="P44" s="859"/>
      <c r="Q44" s="859"/>
      <c r="R44" s="859"/>
      <c r="S44" s="859"/>
      <c r="T44" s="858"/>
      <c r="U44" s="858"/>
      <c r="V44" s="858"/>
      <c r="W44" s="858"/>
      <c r="X44" s="858"/>
      <c r="Y44" s="858"/>
      <c r="Z44" s="858"/>
      <c r="AA44" s="855"/>
      <c r="AB44" s="855"/>
      <c r="AC44" s="855"/>
      <c r="AD44" s="855"/>
      <c r="AE44" s="855"/>
      <c r="AF44" s="855"/>
      <c r="AG44" s="855"/>
      <c r="AH44" s="855"/>
      <c r="AI44" s="855"/>
      <c r="AJ44" s="855"/>
      <c r="AK44" s="855"/>
    </row>
    <row r="45" spans="1:37" s="854" customFormat="1" ht="35.25" customHeight="1" x14ac:dyDescent="0.2">
      <c r="A45" s="858"/>
      <c r="B45" s="1508" t="s">
        <v>520</v>
      </c>
      <c r="C45" s="1508"/>
      <c r="D45" s="1508"/>
      <c r="E45" s="1508"/>
      <c r="F45" s="1508"/>
      <c r="G45" s="1508"/>
      <c r="H45" s="1508"/>
      <c r="I45" s="1508"/>
      <c r="J45" s="1508"/>
      <c r="K45" s="1508"/>
      <c r="L45" s="1508"/>
      <c r="M45" s="1508"/>
      <c r="N45" s="1508"/>
      <c r="O45" s="1508"/>
      <c r="P45" s="1508"/>
      <c r="Q45" s="1508"/>
      <c r="R45" s="1508"/>
      <c r="S45" s="1508"/>
      <c r="T45" s="1508"/>
      <c r="U45" s="1508"/>
      <c r="V45" s="1508"/>
      <c r="W45" s="1508"/>
      <c r="X45" s="1508"/>
      <c r="Y45" s="1508"/>
      <c r="Z45" s="1508"/>
      <c r="AA45" s="855"/>
      <c r="AB45" s="855"/>
      <c r="AC45" s="855"/>
      <c r="AD45" s="855"/>
      <c r="AE45" s="855"/>
      <c r="AF45" s="855"/>
      <c r="AG45" s="855"/>
      <c r="AH45" s="855"/>
      <c r="AI45" s="855"/>
      <c r="AJ45" s="855"/>
      <c r="AK45" s="855"/>
    </row>
    <row r="46" spans="1:37" s="854" customFormat="1" ht="112.5" customHeight="1" x14ac:dyDescent="0.2">
      <c r="A46" s="858"/>
      <c r="B46" s="1508" t="s">
        <v>1030</v>
      </c>
      <c r="C46" s="1508"/>
      <c r="D46" s="1508"/>
      <c r="E46" s="1508"/>
      <c r="F46" s="1508"/>
      <c r="G46" s="1508"/>
      <c r="H46" s="1508"/>
      <c r="I46" s="1508"/>
      <c r="J46" s="1508"/>
      <c r="K46" s="1508"/>
      <c r="L46" s="1508"/>
      <c r="M46" s="1508"/>
      <c r="N46" s="1508"/>
      <c r="O46" s="1508"/>
      <c r="P46" s="1508"/>
      <c r="Q46" s="1508"/>
      <c r="R46" s="1508"/>
      <c r="S46" s="1508"/>
      <c r="T46" s="1508"/>
      <c r="U46" s="1508"/>
      <c r="V46" s="1508"/>
      <c r="W46" s="1508"/>
      <c r="X46" s="1508"/>
      <c r="Y46" s="1508"/>
      <c r="Z46" s="1508"/>
      <c r="AA46" s="855"/>
      <c r="AB46" s="855"/>
      <c r="AC46" s="855"/>
      <c r="AD46" s="855"/>
      <c r="AE46" s="855"/>
      <c r="AF46" s="855"/>
      <c r="AG46" s="855"/>
      <c r="AH46" s="855"/>
      <c r="AI46" s="855"/>
      <c r="AJ46" s="855"/>
      <c r="AK46" s="855"/>
    </row>
    <row r="47" spans="1:37" s="854" customFormat="1" ht="8.25" customHeight="1" x14ac:dyDescent="0.2">
      <c r="A47" s="858"/>
      <c r="B47" s="859"/>
      <c r="C47" s="859"/>
      <c r="D47" s="859"/>
      <c r="E47" s="859"/>
      <c r="F47" s="859"/>
      <c r="G47" s="859"/>
      <c r="H47" s="859"/>
      <c r="I47" s="859"/>
      <c r="J47" s="859"/>
      <c r="K47" s="859"/>
      <c r="L47" s="859"/>
      <c r="M47" s="859"/>
      <c r="N47" s="859"/>
      <c r="O47" s="859"/>
      <c r="P47" s="859"/>
      <c r="Q47" s="859"/>
      <c r="R47" s="859"/>
      <c r="S47" s="859"/>
      <c r="T47" s="858"/>
      <c r="U47" s="858"/>
      <c r="V47" s="858"/>
      <c r="W47" s="858"/>
      <c r="X47" s="858"/>
      <c r="Y47" s="858"/>
      <c r="Z47" s="858"/>
      <c r="AA47" s="855"/>
      <c r="AB47" s="855"/>
      <c r="AC47" s="855"/>
      <c r="AD47" s="855"/>
      <c r="AE47" s="855"/>
      <c r="AF47" s="855"/>
      <c r="AG47" s="855"/>
      <c r="AH47" s="855"/>
      <c r="AI47" s="855"/>
      <c r="AJ47" s="855"/>
      <c r="AK47" s="855"/>
    </row>
    <row r="48" spans="1:37" s="854" customFormat="1" x14ac:dyDescent="0.2">
      <c r="A48" s="858"/>
      <c r="B48" s="858" t="s">
        <v>352</v>
      </c>
      <c r="C48" s="858"/>
      <c r="D48" s="858"/>
      <c r="E48" s="858"/>
      <c r="F48" s="858"/>
      <c r="G48" s="858"/>
      <c r="H48" s="858"/>
      <c r="I48" s="858"/>
      <c r="J48" s="858"/>
      <c r="K48" s="858"/>
      <c r="L48" s="858"/>
      <c r="M48" s="858"/>
      <c r="N48" s="858"/>
      <c r="O48" s="858"/>
      <c r="P48" s="858"/>
      <c r="Q48" s="858"/>
      <c r="R48" s="858"/>
      <c r="S48" s="858"/>
      <c r="T48" s="858"/>
      <c r="U48" s="858"/>
      <c r="V48" s="858"/>
      <c r="W48" s="858"/>
      <c r="X48" s="858"/>
      <c r="Y48" s="858"/>
      <c r="Z48" s="858"/>
      <c r="AA48" s="855"/>
      <c r="AB48" s="855"/>
      <c r="AC48" s="855"/>
      <c r="AD48" s="855"/>
      <c r="AE48" s="855"/>
      <c r="AF48" s="855"/>
      <c r="AG48" s="855"/>
      <c r="AH48" s="855"/>
      <c r="AI48" s="855"/>
      <c r="AJ48" s="855"/>
      <c r="AK48" s="855"/>
    </row>
    <row r="49" spans="1:37" ht="13.5" customHeight="1" x14ac:dyDescent="0.2">
      <c r="A49" s="858"/>
      <c r="B49" s="1510" t="s">
        <v>521</v>
      </c>
      <c r="C49" s="1510"/>
      <c r="D49" s="1510"/>
      <c r="E49" s="1510"/>
      <c r="F49" s="1510"/>
      <c r="G49" s="1510"/>
      <c r="H49" s="1510"/>
      <c r="I49" s="1510"/>
      <c r="J49" s="1510"/>
      <c r="K49" s="1510"/>
      <c r="L49" s="1510"/>
      <c r="M49" s="1510"/>
      <c r="N49" s="1510"/>
      <c r="O49" s="1510"/>
      <c r="P49" s="1510"/>
      <c r="Q49" s="1510"/>
      <c r="R49" s="1510"/>
      <c r="S49" s="1510"/>
      <c r="T49" s="1510"/>
      <c r="U49" s="1510"/>
      <c r="V49" s="1510"/>
      <c r="W49" s="1510"/>
      <c r="X49" s="1510"/>
      <c r="Y49" s="1510"/>
      <c r="Z49" s="1510"/>
    </row>
    <row r="50" spans="1:37" s="312" customFormat="1" x14ac:dyDescent="0.2">
      <c r="A50" s="858"/>
      <c r="B50" s="1510" t="s">
        <v>522</v>
      </c>
      <c r="C50" s="1510"/>
      <c r="D50" s="1510"/>
      <c r="E50" s="1510"/>
      <c r="F50" s="1510"/>
      <c r="G50" s="1510"/>
      <c r="H50" s="1510"/>
      <c r="I50" s="1510"/>
      <c r="J50" s="1510"/>
      <c r="K50" s="1510"/>
      <c r="L50" s="1510"/>
      <c r="M50" s="1510"/>
      <c r="N50" s="1510"/>
      <c r="O50" s="1510"/>
      <c r="P50" s="1510"/>
      <c r="Q50" s="1510"/>
      <c r="R50" s="1510"/>
      <c r="S50" s="1510"/>
      <c r="T50" s="1510"/>
      <c r="U50" s="1510"/>
      <c r="V50" s="1510"/>
      <c r="W50" s="1510"/>
      <c r="X50" s="1510"/>
      <c r="Y50" s="1510"/>
      <c r="Z50" s="1510"/>
      <c r="AA50" s="855"/>
      <c r="AB50" s="855"/>
      <c r="AC50" s="855"/>
      <c r="AD50" s="855"/>
      <c r="AE50" s="855"/>
      <c r="AF50" s="855"/>
      <c r="AG50" s="855"/>
      <c r="AH50" s="855"/>
      <c r="AI50" s="855"/>
      <c r="AJ50" s="855"/>
      <c r="AK50" s="855"/>
    </row>
    <row r="51" spans="1:37" s="312" customFormat="1" ht="13.5" customHeight="1" x14ac:dyDescent="0.2">
      <c r="A51" s="858"/>
      <c r="B51" s="1510" t="s">
        <v>523</v>
      </c>
      <c r="C51" s="1510"/>
      <c r="D51" s="1510"/>
      <c r="E51" s="1510"/>
      <c r="F51" s="1510"/>
      <c r="G51" s="1510"/>
      <c r="H51" s="1510"/>
      <c r="I51" s="1510"/>
      <c r="J51" s="1510"/>
      <c r="K51" s="1510"/>
      <c r="L51" s="1510"/>
      <c r="M51" s="1510"/>
      <c r="N51" s="1510"/>
      <c r="O51" s="1510"/>
      <c r="P51" s="1510"/>
      <c r="Q51" s="1510"/>
      <c r="R51" s="1510"/>
      <c r="S51" s="1510"/>
      <c r="T51" s="1510"/>
      <c r="U51" s="1510"/>
      <c r="V51" s="1510"/>
      <c r="W51" s="1510"/>
      <c r="X51" s="1510"/>
      <c r="Y51" s="1510"/>
      <c r="Z51" s="1510"/>
      <c r="AA51" s="855"/>
      <c r="AB51" s="855"/>
      <c r="AC51" s="855"/>
      <c r="AD51" s="855"/>
      <c r="AE51" s="855"/>
      <c r="AF51" s="855"/>
      <c r="AG51" s="855"/>
      <c r="AH51" s="855"/>
      <c r="AI51" s="855"/>
      <c r="AJ51" s="855"/>
      <c r="AK51" s="855"/>
    </row>
    <row r="52" spans="1:37" s="312" customFormat="1" ht="13.5" customHeight="1" x14ac:dyDescent="0.2">
      <c r="A52" s="858"/>
      <c r="B52" s="1511" t="s">
        <v>524</v>
      </c>
      <c r="C52" s="1511"/>
      <c r="D52" s="1511"/>
      <c r="E52" s="1511"/>
      <c r="F52" s="1511"/>
      <c r="G52" s="1511"/>
      <c r="H52" s="1511"/>
      <c r="I52" s="1511"/>
      <c r="J52" s="1511"/>
      <c r="K52" s="1511"/>
      <c r="L52" s="1511"/>
      <c r="M52" s="1511"/>
      <c r="N52" s="1511"/>
      <c r="O52" s="1511"/>
      <c r="P52" s="1511"/>
      <c r="Q52" s="1511"/>
      <c r="R52" s="1511"/>
      <c r="S52" s="1511"/>
      <c r="T52" s="1511"/>
      <c r="U52" s="1511"/>
      <c r="V52" s="1511"/>
      <c r="W52" s="1511"/>
      <c r="X52" s="1511"/>
      <c r="Y52" s="1511"/>
      <c r="Z52" s="1511"/>
      <c r="AA52" s="855"/>
      <c r="AB52" s="855"/>
      <c r="AC52" s="855"/>
      <c r="AD52" s="855"/>
      <c r="AE52" s="855"/>
      <c r="AF52" s="855"/>
      <c r="AG52" s="855"/>
      <c r="AH52" s="855"/>
      <c r="AI52" s="855"/>
      <c r="AJ52" s="855"/>
      <c r="AK52" s="855"/>
    </row>
    <row r="53" spans="1:37" s="312" customFormat="1" ht="63" customHeight="1" x14ac:dyDescent="0.2">
      <c r="A53" s="858"/>
      <c r="B53" s="1511" t="s">
        <v>1029</v>
      </c>
      <c r="C53" s="1511"/>
      <c r="D53" s="1511"/>
      <c r="E53" s="1511"/>
      <c r="F53" s="1511"/>
      <c r="G53" s="1511"/>
      <c r="H53" s="1511"/>
      <c r="I53" s="1511"/>
      <c r="J53" s="1511"/>
      <c r="K53" s="1511"/>
      <c r="L53" s="1511"/>
      <c r="M53" s="1511"/>
      <c r="N53" s="1511"/>
      <c r="O53" s="1511"/>
      <c r="P53" s="1511"/>
      <c r="Q53" s="1511"/>
      <c r="R53" s="1511"/>
      <c r="S53" s="1511"/>
      <c r="T53" s="1511"/>
      <c r="U53" s="1511"/>
      <c r="V53" s="1511"/>
      <c r="W53" s="1511"/>
      <c r="X53" s="1511"/>
      <c r="Y53" s="1511"/>
      <c r="Z53" s="1511"/>
      <c r="AA53" s="855"/>
      <c r="AB53" s="855"/>
      <c r="AC53" s="855"/>
      <c r="AD53" s="855"/>
      <c r="AE53" s="855"/>
      <c r="AF53" s="855"/>
      <c r="AG53" s="855"/>
      <c r="AH53" s="855"/>
      <c r="AI53" s="855"/>
      <c r="AJ53" s="855"/>
      <c r="AK53" s="855"/>
    </row>
    <row r="54" spans="1:37" x14ac:dyDescent="0.2">
      <c r="B54" s="1509"/>
      <c r="C54" s="1509"/>
      <c r="D54" s="1509"/>
      <c r="E54" s="1509"/>
      <c r="F54" s="1509"/>
      <c r="G54" s="1509"/>
      <c r="H54" s="1509"/>
      <c r="I54" s="1509"/>
      <c r="J54" s="1509"/>
      <c r="K54" s="1509"/>
      <c r="L54" s="1509"/>
      <c r="M54" s="1509"/>
      <c r="N54" s="1509"/>
      <c r="O54" s="1509"/>
      <c r="P54" s="1509"/>
      <c r="Q54" s="1509"/>
      <c r="R54" s="1509"/>
      <c r="S54" s="1509"/>
      <c r="T54" s="1509"/>
      <c r="U54" s="1509"/>
      <c r="V54" s="1509"/>
      <c r="W54" s="1509"/>
      <c r="X54" s="1509"/>
      <c r="Y54" s="1509"/>
      <c r="Z54" s="1509"/>
    </row>
    <row r="55" spans="1:37" x14ac:dyDescent="0.2">
      <c r="B55" s="1509"/>
      <c r="C55" s="1509"/>
      <c r="D55" s="1509"/>
      <c r="E55" s="1509"/>
      <c r="F55" s="1509"/>
      <c r="G55" s="1509"/>
      <c r="H55" s="1509"/>
      <c r="I55" s="1509"/>
      <c r="J55" s="1509"/>
      <c r="K55" s="1509"/>
      <c r="L55" s="1509"/>
      <c r="M55" s="1509"/>
      <c r="N55" s="1509"/>
      <c r="O55" s="1509"/>
      <c r="P55" s="1509"/>
      <c r="Q55" s="1509"/>
      <c r="R55" s="1509"/>
      <c r="S55" s="1509"/>
      <c r="T55" s="1509"/>
      <c r="U55" s="1509"/>
      <c r="V55" s="1509"/>
      <c r="W55" s="1509"/>
      <c r="X55" s="1509"/>
      <c r="Y55" s="1509"/>
      <c r="Z55" s="1509"/>
    </row>
    <row r="56" spans="1:37" x14ac:dyDescent="0.2">
      <c r="B56" s="1509"/>
      <c r="C56" s="1509"/>
      <c r="D56" s="1509"/>
      <c r="E56" s="1509"/>
      <c r="F56" s="1509"/>
      <c r="G56" s="1509"/>
      <c r="H56" s="1509"/>
      <c r="I56" s="1509"/>
      <c r="J56" s="1509"/>
      <c r="K56" s="1509"/>
      <c r="L56" s="1509"/>
      <c r="M56" s="1509"/>
      <c r="N56" s="1509"/>
      <c r="O56" s="1509"/>
      <c r="P56" s="1509"/>
      <c r="Q56" s="1509"/>
      <c r="R56" s="1509"/>
      <c r="S56" s="1509"/>
      <c r="T56" s="1509"/>
      <c r="U56" s="1509"/>
      <c r="V56" s="1509"/>
      <c r="W56" s="1509"/>
      <c r="X56" s="1509"/>
      <c r="Y56" s="1509"/>
      <c r="Z56" s="1509"/>
    </row>
    <row r="57" spans="1:37" x14ac:dyDescent="0.2">
      <c r="B57" s="1509"/>
      <c r="C57" s="1509"/>
      <c r="D57" s="1509"/>
      <c r="E57" s="1509"/>
      <c r="F57" s="1509"/>
      <c r="G57" s="1509"/>
      <c r="H57" s="1509"/>
      <c r="I57" s="1509"/>
      <c r="J57" s="1509"/>
      <c r="K57" s="1509"/>
      <c r="L57" s="1509"/>
      <c r="M57" s="1509"/>
      <c r="N57" s="1509"/>
      <c r="O57" s="1509"/>
      <c r="P57" s="1509"/>
      <c r="Q57" s="1509"/>
      <c r="R57" s="1509"/>
      <c r="S57" s="1509"/>
      <c r="T57" s="1509"/>
      <c r="U57" s="1509"/>
      <c r="V57" s="1509"/>
      <c r="W57" s="1509"/>
      <c r="X57" s="1509"/>
      <c r="Y57" s="1509"/>
      <c r="Z57" s="1509"/>
    </row>
    <row r="58" spans="1:37" x14ac:dyDescent="0.2">
      <c r="B58" s="1509"/>
      <c r="C58" s="1509"/>
      <c r="D58" s="1509"/>
      <c r="E58" s="1509"/>
      <c r="F58" s="1509"/>
      <c r="G58" s="1509"/>
      <c r="H58" s="1509"/>
      <c r="I58" s="1509"/>
      <c r="J58" s="1509"/>
      <c r="K58" s="1509"/>
      <c r="L58" s="1509"/>
      <c r="M58" s="1509"/>
      <c r="N58" s="1509"/>
      <c r="O58" s="1509"/>
      <c r="P58" s="1509"/>
      <c r="Q58" s="1509"/>
      <c r="R58" s="1509"/>
      <c r="S58" s="1509"/>
      <c r="T58" s="1509"/>
      <c r="U58" s="1509"/>
      <c r="V58" s="1509"/>
      <c r="W58" s="1509"/>
      <c r="X58" s="1509"/>
      <c r="Y58" s="1509"/>
      <c r="Z58" s="1509"/>
    </row>
    <row r="59" spans="1:37" x14ac:dyDescent="0.2">
      <c r="B59" s="1509"/>
      <c r="C59" s="1509"/>
      <c r="D59" s="1509"/>
      <c r="E59" s="1509"/>
      <c r="F59" s="1509"/>
      <c r="G59" s="1509"/>
      <c r="H59" s="1509"/>
      <c r="I59" s="1509"/>
      <c r="J59" s="1509"/>
      <c r="K59" s="1509"/>
      <c r="L59" s="1509"/>
      <c r="M59" s="1509"/>
      <c r="N59" s="1509"/>
      <c r="O59" s="1509"/>
      <c r="P59" s="1509"/>
      <c r="Q59" s="1509"/>
      <c r="R59" s="1509"/>
      <c r="S59" s="1509"/>
      <c r="T59" s="1509"/>
      <c r="U59" s="1509"/>
      <c r="V59" s="1509"/>
      <c r="W59" s="1509"/>
      <c r="X59" s="1509"/>
      <c r="Y59" s="1509"/>
      <c r="Z59" s="1509"/>
    </row>
    <row r="122" spans="3:7" x14ac:dyDescent="0.2">
      <c r="C122" s="857"/>
      <c r="D122" s="857"/>
      <c r="E122" s="857"/>
      <c r="F122" s="857"/>
      <c r="G122" s="857"/>
    </row>
    <row r="123" spans="3:7" x14ac:dyDescent="0.2">
      <c r="C123" s="856"/>
    </row>
  </sheetData>
  <mergeCells count="87">
    <mergeCell ref="B59:Z59"/>
    <mergeCell ref="B46:Z46"/>
    <mergeCell ref="B49:Z49"/>
    <mergeCell ref="B50:Z50"/>
    <mergeCell ref="B51:Z51"/>
    <mergeCell ref="B52:Z52"/>
    <mergeCell ref="B53:Z53"/>
    <mergeCell ref="B54:Z54"/>
    <mergeCell ref="B55:Z55"/>
    <mergeCell ref="B56:Z56"/>
    <mergeCell ref="B57:Z57"/>
    <mergeCell ref="B58:Z58"/>
    <mergeCell ref="B45:Z45"/>
    <mergeCell ref="B37:C37"/>
    <mergeCell ref="D37:E37"/>
    <mergeCell ref="F37:K37"/>
    <mergeCell ref="M37:R37"/>
    <mergeCell ref="B38:E38"/>
    <mergeCell ref="F38:K38"/>
    <mergeCell ref="M38:R38"/>
    <mergeCell ref="B40:E41"/>
    <mergeCell ref="F40:K41"/>
    <mergeCell ref="L40:L41"/>
    <mergeCell ref="B43:P43"/>
    <mergeCell ref="Q43:S43"/>
    <mergeCell ref="B35:C35"/>
    <mergeCell ref="D35:E35"/>
    <mergeCell ref="F35:K35"/>
    <mergeCell ref="M35:R35"/>
    <mergeCell ref="B36:C36"/>
    <mergeCell ref="D36:E36"/>
    <mergeCell ref="F36:K36"/>
    <mergeCell ref="M36:R36"/>
    <mergeCell ref="B33:C33"/>
    <mergeCell ref="D33:E33"/>
    <mergeCell ref="F33:K33"/>
    <mergeCell ref="M33:R33"/>
    <mergeCell ref="B34:C34"/>
    <mergeCell ref="D34:E34"/>
    <mergeCell ref="F34:K34"/>
    <mergeCell ref="M34:R34"/>
    <mergeCell ref="B32:C32"/>
    <mergeCell ref="D32:E32"/>
    <mergeCell ref="F32:K32"/>
    <mergeCell ref="M32:R32"/>
    <mergeCell ref="B23:E23"/>
    <mergeCell ref="F23:K23"/>
    <mergeCell ref="M23:R23"/>
    <mergeCell ref="B25:E26"/>
    <mergeCell ref="F25:K26"/>
    <mergeCell ref="L25:L26"/>
    <mergeCell ref="B28:P28"/>
    <mergeCell ref="Q28:S28"/>
    <mergeCell ref="B31:E31"/>
    <mergeCell ref="F31:L31"/>
    <mergeCell ref="M31:S31"/>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B3:Z3"/>
    <mergeCell ref="Q6:Z6"/>
    <mergeCell ref="E9:F9"/>
    <mergeCell ref="B10:Z10"/>
    <mergeCell ref="B16:E16"/>
    <mergeCell ref="F16:L16"/>
    <mergeCell ref="M16:S16"/>
  </mergeCells>
  <phoneticPr fontId="2"/>
  <dataValidations count="2">
    <dataValidation type="list" allowBlank="1" showInputMessage="1" showErrorMessage="1" sqref="J9 M9 C13 F13" xr:uid="{00000000-0002-0000-0A00-000000000000}">
      <formula1>"□,■"</formula1>
    </dataValidation>
    <dataValidation type="list" allowBlank="1" showInputMessage="1" showErrorMessage="1" sqref="Q28:S28 Q43:S43" xr:uid="{00000000-0002-0000-0A00-000001000000}">
      <formula1>"a,b,c,d"</formula1>
    </dataValidation>
  </dataValidations>
  <pageMargins left="0.7" right="0.7" top="0.75" bottom="0.75" header="0.3" footer="0.3"/>
  <pageSetup paperSize="9" scale="86" orientation="portrait" r:id="rId1"/>
  <rowBreaks count="1" manualBreakCount="1">
    <brk id="43" max="2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2:Y123"/>
  <sheetViews>
    <sheetView zoomScaleNormal="100" zoomScaleSheetLayoutView="85" workbookViewId="0"/>
  </sheetViews>
  <sheetFormatPr defaultColWidth="3.453125" defaultRowHeight="13" x14ac:dyDescent="0.2"/>
  <cols>
    <col min="1" max="1" width="2.36328125" style="3" customWidth="1"/>
    <col min="2" max="2" width="3" style="358" customWidth="1"/>
    <col min="3" max="7" width="3.453125" style="3"/>
    <col min="8" max="25" width="4.453125" style="3" customWidth="1"/>
    <col min="26" max="16384" width="3.453125" style="3"/>
  </cols>
  <sheetData>
    <row r="2" spans="2:25" x14ac:dyDescent="0.2">
      <c r="B2" s="3" t="s">
        <v>525</v>
      </c>
    </row>
    <row r="3" spans="2:25" x14ac:dyDescent="0.2">
      <c r="Q3" s="277"/>
      <c r="R3" s="307" t="s">
        <v>144</v>
      </c>
      <c r="S3" s="1398"/>
      <c r="T3" s="1398"/>
      <c r="U3" s="307" t="s">
        <v>145</v>
      </c>
      <c r="V3" s="283"/>
      <c r="W3" s="307" t="s">
        <v>217</v>
      </c>
      <c r="X3" s="283"/>
      <c r="Y3" s="307" t="s">
        <v>218</v>
      </c>
    </row>
    <row r="4" spans="2:25" x14ac:dyDescent="0.2">
      <c r="B4" s="1520" t="s">
        <v>526</v>
      </c>
      <c r="C4" s="1520"/>
      <c r="D4" s="1520"/>
      <c r="E4" s="1520"/>
      <c r="F4" s="1520"/>
      <c r="G4" s="1520"/>
      <c r="H4" s="1520"/>
      <c r="I4" s="1520"/>
      <c r="J4" s="1520"/>
      <c r="K4" s="1520"/>
      <c r="L4" s="1520"/>
      <c r="M4" s="1520"/>
      <c r="N4" s="1520"/>
      <c r="O4" s="1520"/>
      <c r="P4" s="1520"/>
      <c r="Q4" s="1520"/>
      <c r="R4" s="1520"/>
      <c r="S4" s="1520"/>
      <c r="T4" s="1520"/>
      <c r="U4" s="1520"/>
      <c r="V4" s="1520"/>
      <c r="W4" s="1520"/>
      <c r="X4" s="1520"/>
      <c r="Y4" s="1520"/>
    </row>
    <row r="6" spans="2:25" ht="30" customHeight="1" x14ac:dyDescent="0.2">
      <c r="B6" s="274">
        <v>1</v>
      </c>
      <c r="C6" s="368" t="s">
        <v>311</v>
      </c>
      <c r="D6" s="16"/>
      <c r="E6" s="16"/>
      <c r="F6" s="16"/>
      <c r="G6" s="17"/>
      <c r="H6" s="1429"/>
      <c r="I6" s="1430"/>
      <c r="J6" s="1430"/>
      <c r="K6" s="1430"/>
      <c r="L6" s="1430"/>
      <c r="M6" s="1430"/>
      <c r="N6" s="1430"/>
      <c r="O6" s="1430"/>
      <c r="P6" s="1430"/>
      <c r="Q6" s="1430"/>
      <c r="R6" s="1430"/>
      <c r="S6" s="1430"/>
      <c r="T6" s="1430"/>
      <c r="U6" s="1430"/>
      <c r="V6" s="1430"/>
      <c r="W6" s="1430"/>
      <c r="X6" s="1430"/>
      <c r="Y6" s="1431"/>
    </row>
    <row r="7" spans="2:25" ht="30" customHeight="1" x14ac:dyDescent="0.2">
      <c r="B7" s="274">
        <v>2</v>
      </c>
      <c r="C7" s="368" t="s">
        <v>527</v>
      </c>
      <c r="D7" s="368"/>
      <c r="E7" s="368"/>
      <c r="F7" s="368"/>
      <c r="G7" s="375"/>
      <c r="H7" s="164" t="s">
        <v>10</v>
      </c>
      <c r="I7" s="368" t="s">
        <v>380</v>
      </c>
      <c r="J7" s="368"/>
      <c r="K7" s="368"/>
      <c r="L7" s="368"/>
      <c r="M7" s="165" t="s">
        <v>10</v>
      </c>
      <c r="N7" s="368" t="s">
        <v>381</v>
      </c>
      <c r="O7" s="368"/>
      <c r="P7" s="368"/>
      <c r="Q7" s="368"/>
      <c r="R7" s="165" t="s">
        <v>10</v>
      </c>
      <c r="S7" s="368" t="s">
        <v>382</v>
      </c>
      <c r="T7" s="368"/>
      <c r="U7" s="368"/>
      <c r="V7" s="368"/>
      <c r="W7" s="368"/>
      <c r="X7" s="368"/>
      <c r="Y7" s="375"/>
    </row>
    <row r="8" spans="2:25" ht="30" customHeight="1" x14ac:dyDescent="0.2">
      <c r="B8" s="282">
        <v>3</v>
      </c>
      <c r="C8" s="2" t="s">
        <v>528</v>
      </c>
      <c r="D8" s="2"/>
      <c r="E8" s="2"/>
      <c r="F8" s="2"/>
      <c r="G8" s="122"/>
      <c r="H8" s="166" t="s">
        <v>10</v>
      </c>
      <c r="I8" s="277" t="s">
        <v>529</v>
      </c>
      <c r="J8" s="2"/>
      <c r="K8" s="2"/>
      <c r="L8" s="2"/>
      <c r="M8" s="2"/>
      <c r="N8" s="2"/>
      <c r="O8" s="2"/>
      <c r="P8" s="166"/>
      <c r="Q8" s="277"/>
      <c r="R8" s="2"/>
      <c r="S8" s="2"/>
      <c r="T8" s="2"/>
      <c r="U8" s="2"/>
      <c r="V8" s="2"/>
      <c r="W8" s="2"/>
      <c r="X8" s="2"/>
      <c r="Y8" s="122"/>
    </row>
    <row r="9" spans="2:25" ht="30" customHeight="1" x14ac:dyDescent="0.2">
      <c r="B9" s="282"/>
      <c r="C9" s="2"/>
      <c r="D9" s="2"/>
      <c r="E9" s="2"/>
      <c r="F9" s="2"/>
      <c r="G9" s="122"/>
      <c r="H9" s="166" t="s">
        <v>10</v>
      </c>
      <c r="I9" s="277" t="s">
        <v>530</v>
      </c>
      <c r="J9" s="2"/>
      <c r="K9" s="2"/>
      <c r="L9" s="2"/>
      <c r="M9" s="2"/>
      <c r="N9" s="2"/>
      <c r="O9" s="2"/>
      <c r="P9" s="166"/>
      <c r="Q9" s="277"/>
      <c r="R9" s="2"/>
      <c r="S9" s="2"/>
      <c r="T9" s="2"/>
      <c r="U9" s="2"/>
      <c r="V9" s="2"/>
      <c r="W9" s="2"/>
      <c r="X9" s="2"/>
      <c r="Y9" s="122"/>
    </row>
    <row r="10" spans="2:25" ht="30" customHeight="1" x14ac:dyDescent="0.2">
      <c r="B10" s="282"/>
      <c r="C10" s="2"/>
      <c r="D10" s="2"/>
      <c r="E10" s="2"/>
      <c r="F10" s="2"/>
      <c r="G10" s="122"/>
      <c r="H10" s="166" t="s">
        <v>10</v>
      </c>
      <c r="I10" s="277" t="s">
        <v>531</v>
      </c>
      <c r="J10" s="2"/>
      <c r="K10" s="2"/>
      <c r="L10" s="2"/>
      <c r="M10" s="2"/>
      <c r="N10" s="2"/>
      <c r="O10" s="2"/>
      <c r="P10" s="166"/>
      <c r="Q10" s="277"/>
      <c r="R10" s="2"/>
      <c r="S10" s="2"/>
      <c r="T10" s="2"/>
      <c r="U10" s="2"/>
      <c r="V10" s="2"/>
      <c r="W10" s="2"/>
      <c r="X10" s="2"/>
      <c r="Y10" s="122"/>
    </row>
    <row r="11" spans="2:25" ht="30" customHeight="1" x14ac:dyDescent="0.2">
      <c r="B11" s="282"/>
      <c r="C11" s="2"/>
      <c r="D11" s="2"/>
      <c r="E11" s="2"/>
      <c r="F11" s="2"/>
      <c r="G11" s="122"/>
      <c r="H11" s="166" t="s">
        <v>61</v>
      </c>
      <c r="I11" s="277" t="s">
        <v>532</v>
      </c>
      <c r="J11" s="2"/>
      <c r="K11" s="2"/>
      <c r="L11" s="2"/>
      <c r="M11" s="2"/>
      <c r="N11" s="2"/>
      <c r="O11" s="2"/>
      <c r="P11" s="166"/>
      <c r="Q11" s="277"/>
      <c r="R11" s="2"/>
      <c r="S11" s="2"/>
      <c r="T11" s="2"/>
      <c r="U11" s="2"/>
      <c r="V11" s="2"/>
      <c r="W11" s="2"/>
      <c r="X11" s="2"/>
      <c r="Y11" s="122"/>
    </row>
    <row r="12" spans="2:25" ht="30" customHeight="1" x14ac:dyDescent="0.2">
      <c r="B12" s="282"/>
      <c r="C12" s="2"/>
      <c r="D12" s="2"/>
      <c r="E12" s="2"/>
      <c r="F12" s="2"/>
      <c r="G12" s="122"/>
      <c r="H12" s="166" t="s">
        <v>61</v>
      </c>
      <c r="I12" s="277" t="s">
        <v>533</v>
      </c>
      <c r="J12" s="2"/>
      <c r="K12" s="2"/>
      <c r="L12" s="2"/>
      <c r="M12" s="2"/>
      <c r="N12" s="2"/>
      <c r="O12" s="2"/>
      <c r="P12" s="166"/>
      <c r="Q12" s="277"/>
      <c r="R12" s="2"/>
      <c r="S12" s="2"/>
      <c r="T12" s="2"/>
      <c r="U12" s="2"/>
      <c r="V12" s="2"/>
      <c r="W12" s="2"/>
      <c r="X12" s="2"/>
      <c r="Y12" s="122"/>
    </row>
    <row r="13" spans="2:25" ht="30" customHeight="1" x14ac:dyDescent="0.2">
      <c r="B13" s="282"/>
      <c r="C13" s="2"/>
      <c r="D13" s="2"/>
      <c r="E13" s="2"/>
      <c r="F13" s="2"/>
      <c r="G13" s="122"/>
      <c r="H13" s="166" t="s">
        <v>10</v>
      </c>
      <c r="I13" s="277" t="s">
        <v>534</v>
      </c>
      <c r="J13" s="2"/>
      <c r="K13" s="2"/>
      <c r="L13" s="2"/>
      <c r="M13" s="2"/>
      <c r="N13" s="2"/>
      <c r="O13" s="2"/>
      <c r="P13" s="2"/>
      <c r="Q13" s="277"/>
      <c r="R13" s="2"/>
      <c r="S13" s="2"/>
      <c r="T13" s="2"/>
      <c r="U13" s="2"/>
      <c r="V13" s="2"/>
      <c r="W13" s="2"/>
      <c r="X13" s="2"/>
      <c r="Y13" s="122"/>
    </row>
    <row r="14" spans="2:25" x14ac:dyDescent="0.2">
      <c r="B14" s="306"/>
      <c r="C14" s="57"/>
      <c r="D14" s="57"/>
      <c r="E14" s="57"/>
      <c r="F14" s="57"/>
      <c r="G14" s="58"/>
      <c r="H14" s="56"/>
      <c r="I14" s="57"/>
      <c r="J14" s="57"/>
      <c r="K14" s="57"/>
      <c r="L14" s="57"/>
      <c r="M14" s="57"/>
      <c r="N14" s="57"/>
      <c r="O14" s="57"/>
      <c r="P14" s="57"/>
      <c r="Q14" s="57"/>
      <c r="R14" s="57"/>
      <c r="S14" s="57"/>
      <c r="T14" s="57"/>
      <c r="U14" s="57"/>
      <c r="V14" s="57"/>
      <c r="W14" s="57"/>
      <c r="X14" s="57"/>
      <c r="Y14" s="58"/>
    </row>
    <row r="15" spans="2:25" ht="29.25" customHeight="1" x14ac:dyDescent="0.2">
      <c r="B15" s="182">
        <v>4</v>
      </c>
      <c r="C15" s="1521" t="s">
        <v>535</v>
      </c>
      <c r="D15" s="1521"/>
      <c r="E15" s="1521"/>
      <c r="F15" s="1521"/>
      <c r="G15" s="1522"/>
      <c r="H15" s="98" t="s">
        <v>536</v>
      </c>
      <c r="I15" s="2"/>
      <c r="Y15" s="128"/>
    </row>
    <row r="16" spans="2:25" ht="12" customHeight="1" x14ac:dyDescent="0.2">
      <c r="B16" s="162"/>
      <c r="G16" s="128"/>
      <c r="H16" s="163"/>
      <c r="I16" s="1393" t="s">
        <v>537</v>
      </c>
      <c r="J16" s="1393"/>
      <c r="K16" s="1393"/>
      <c r="L16" s="1393"/>
      <c r="M16" s="1393"/>
      <c r="N16" s="1393"/>
      <c r="O16" s="1393"/>
      <c r="P16" s="1393"/>
      <c r="Q16" s="1425"/>
      <c r="R16" s="1426"/>
      <c r="S16" s="1426"/>
      <c r="T16" s="1426"/>
      <c r="U16" s="1426"/>
      <c r="V16" s="1426"/>
      <c r="W16" s="1427"/>
      <c r="Y16" s="128"/>
    </row>
    <row r="17" spans="2:25" ht="12" customHeight="1" x14ac:dyDescent="0.2">
      <c r="B17" s="162"/>
      <c r="G17" s="128"/>
      <c r="H17" s="163"/>
      <c r="I17" s="1393"/>
      <c r="J17" s="1393"/>
      <c r="K17" s="1393"/>
      <c r="L17" s="1393"/>
      <c r="M17" s="1393"/>
      <c r="N17" s="1393"/>
      <c r="O17" s="1393"/>
      <c r="P17" s="1393"/>
      <c r="Q17" s="1414"/>
      <c r="R17" s="1415"/>
      <c r="S17" s="1415"/>
      <c r="T17" s="1415"/>
      <c r="U17" s="1415"/>
      <c r="V17" s="1415"/>
      <c r="W17" s="1428"/>
      <c r="Y17" s="128"/>
    </row>
    <row r="18" spans="2:25" ht="12" customHeight="1" x14ac:dyDescent="0.2">
      <c r="B18" s="162"/>
      <c r="G18" s="128"/>
      <c r="H18" s="163"/>
      <c r="I18" s="1425" t="s">
        <v>538</v>
      </c>
      <c r="J18" s="1426"/>
      <c r="K18" s="1426"/>
      <c r="L18" s="1426"/>
      <c r="M18" s="1426"/>
      <c r="N18" s="1426"/>
      <c r="O18" s="1426"/>
      <c r="P18" s="1427"/>
      <c r="Q18" s="1425"/>
      <c r="R18" s="1426"/>
      <c r="S18" s="1426"/>
      <c r="T18" s="1426"/>
      <c r="U18" s="1426"/>
      <c r="V18" s="1426"/>
      <c r="W18" s="1427"/>
      <c r="Y18" s="128"/>
    </row>
    <row r="19" spans="2:25" ht="12" customHeight="1" x14ac:dyDescent="0.2">
      <c r="B19" s="162"/>
      <c r="G19" s="128"/>
      <c r="H19" s="163"/>
      <c r="I19" s="1406"/>
      <c r="J19" s="1398"/>
      <c r="K19" s="1398"/>
      <c r="L19" s="1398"/>
      <c r="M19" s="1398"/>
      <c r="N19" s="1398"/>
      <c r="O19" s="1398"/>
      <c r="P19" s="1407"/>
      <c r="Q19" s="1406"/>
      <c r="R19" s="1398"/>
      <c r="S19" s="1398"/>
      <c r="T19" s="1398"/>
      <c r="U19" s="1398"/>
      <c r="V19" s="1398"/>
      <c r="W19" s="1407"/>
      <c r="Y19" s="128"/>
    </row>
    <row r="20" spans="2:25" ht="12" customHeight="1" x14ac:dyDescent="0.2">
      <c r="B20" s="162"/>
      <c r="G20" s="128"/>
      <c r="H20" s="163"/>
      <c r="I20" s="1406"/>
      <c r="J20" s="1398"/>
      <c r="K20" s="1398"/>
      <c r="L20" s="1398"/>
      <c r="M20" s="1398"/>
      <c r="N20" s="1398"/>
      <c r="O20" s="1398"/>
      <c r="P20" s="1407"/>
      <c r="Q20" s="1406"/>
      <c r="R20" s="1398"/>
      <c r="S20" s="1398"/>
      <c r="T20" s="1398"/>
      <c r="U20" s="1398"/>
      <c r="V20" s="1398"/>
      <c r="W20" s="1407"/>
      <c r="Y20" s="128"/>
    </row>
    <row r="21" spans="2:25" ht="12" customHeight="1" x14ac:dyDescent="0.2">
      <c r="B21" s="162"/>
      <c r="G21" s="128"/>
      <c r="H21" s="163"/>
      <c r="I21" s="1414"/>
      <c r="J21" s="1415"/>
      <c r="K21" s="1415"/>
      <c r="L21" s="1415"/>
      <c r="M21" s="1415"/>
      <c r="N21" s="1415"/>
      <c r="O21" s="1415"/>
      <c r="P21" s="1428"/>
      <c r="Q21" s="1414"/>
      <c r="R21" s="1415"/>
      <c r="S21" s="1415"/>
      <c r="T21" s="1415"/>
      <c r="U21" s="1415"/>
      <c r="V21" s="1415"/>
      <c r="W21" s="1428"/>
      <c r="Y21" s="128"/>
    </row>
    <row r="22" spans="2:25" ht="12" customHeight="1" x14ac:dyDescent="0.2">
      <c r="B22" s="162"/>
      <c r="G22" s="128"/>
      <c r="H22" s="163"/>
      <c r="I22" s="1393" t="s">
        <v>539</v>
      </c>
      <c r="J22" s="1393"/>
      <c r="K22" s="1393"/>
      <c r="L22" s="1393"/>
      <c r="M22" s="1393"/>
      <c r="N22" s="1393"/>
      <c r="O22" s="1393"/>
      <c r="P22" s="1393"/>
      <c r="Q22" s="1513"/>
      <c r="R22" s="1514"/>
      <c r="S22" s="1514"/>
      <c r="T22" s="1514"/>
      <c r="U22" s="1514"/>
      <c r="V22" s="1514"/>
      <c r="W22" s="1515"/>
      <c r="Y22" s="128"/>
    </row>
    <row r="23" spans="2:25" ht="12" customHeight="1" x14ac:dyDescent="0.2">
      <c r="B23" s="162"/>
      <c r="G23" s="128"/>
      <c r="H23" s="163"/>
      <c r="I23" s="1393"/>
      <c r="J23" s="1393"/>
      <c r="K23" s="1393"/>
      <c r="L23" s="1393"/>
      <c r="M23" s="1393"/>
      <c r="N23" s="1393"/>
      <c r="O23" s="1393"/>
      <c r="P23" s="1393"/>
      <c r="Q23" s="1516"/>
      <c r="R23" s="1517"/>
      <c r="S23" s="1517"/>
      <c r="T23" s="1517"/>
      <c r="U23" s="1517"/>
      <c r="V23" s="1517"/>
      <c r="W23" s="1518"/>
      <c r="Y23" s="128"/>
    </row>
    <row r="24" spans="2:25" ht="12" customHeight="1" x14ac:dyDescent="0.2">
      <c r="B24" s="162"/>
      <c r="G24" s="128"/>
      <c r="H24" s="163"/>
      <c r="I24" s="1393" t="s">
        <v>540</v>
      </c>
      <c r="J24" s="1393"/>
      <c r="K24" s="1393"/>
      <c r="L24" s="1393"/>
      <c r="M24" s="1393"/>
      <c r="N24" s="1393"/>
      <c r="O24" s="1393"/>
      <c r="P24" s="1393"/>
      <c r="Q24" s="1513" t="s">
        <v>541</v>
      </c>
      <c r="R24" s="1514"/>
      <c r="S24" s="1514"/>
      <c r="T24" s="1514"/>
      <c r="U24" s="1514"/>
      <c r="V24" s="1514"/>
      <c r="W24" s="1515"/>
      <c r="Y24" s="128"/>
    </row>
    <row r="25" spans="2:25" ht="12" customHeight="1" x14ac:dyDescent="0.2">
      <c r="B25" s="162"/>
      <c r="G25" s="128"/>
      <c r="H25" s="163"/>
      <c r="I25" s="1393"/>
      <c r="J25" s="1393"/>
      <c r="K25" s="1393"/>
      <c r="L25" s="1393"/>
      <c r="M25" s="1393"/>
      <c r="N25" s="1393"/>
      <c r="O25" s="1393"/>
      <c r="P25" s="1393"/>
      <c r="Q25" s="1516"/>
      <c r="R25" s="1517"/>
      <c r="S25" s="1517"/>
      <c r="T25" s="1517"/>
      <c r="U25" s="1517"/>
      <c r="V25" s="1517"/>
      <c r="W25" s="1518"/>
      <c r="Y25" s="128"/>
    </row>
    <row r="26" spans="2:25" ht="12" customHeight="1" x14ac:dyDescent="0.2">
      <c r="B26" s="162"/>
      <c r="G26" s="128"/>
      <c r="H26" s="163"/>
      <c r="I26" s="1393" t="s">
        <v>542</v>
      </c>
      <c r="J26" s="1393"/>
      <c r="K26" s="1393"/>
      <c r="L26" s="1393"/>
      <c r="M26" s="1393"/>
      <c r="N26" s="1393"/>
      <c r="O26" s="1393"/>
      <c r="P26" s="1393"/>
      <c r="Q26" s="1513"/>
      <c r="R26" s="1514"/>
      <c r="S26" s="1514"/>
      <c r="T26" s="1514"/>
      <c r="U26" s="1514"/>
      <c r="V26" s="1514"/>
      <c r="W26" s="1515"/>
      <c r="Y26" s="128"/>
    </row>
    <row r="27" spans="2:25" ht="12" customHeight="1" x14ac:dyDescent="0.2">
      <c r="B27" s="162"/>
      <c r="G27" s="128"/>
      <c r="H27" s="163"/>
      <c r="I27" s="1393"/>
      <c r="J27" s="1393"/>
      <c r="K27" s="1393"/>
      <c r="L27" s="1393"/>
      <c r="M27" s="1393"/>
      <c r="N27" s="1393"/>
      <c r="O27" s="1393"/>
      <c r="P27" s="1393"/>
      <c r="Q27" s="1516"/>
      <c r="R27" s="1517"/>
      <c r="S27" s="1517"/>
      <c r="T27" s="1517"/>
      <c r="U27" s="1517"/>
      <c r="V27" s="1517"/>
      <c r="W27" s="1518"/>
      <c r="Y27" s="128"/>
    </row>
    <row r="28" spans="2:25" ht="15" customHeight="1" x14ac:dyDescent="0.2">
      <c r="B28" s="162"/>
      <c r="G28" s="128"/>
      <c r="H28" s="163"/>
      <c r="I28" s="2"/>
      <c r="J28" s="2"/>
      <c r="K28" s="2"/>
      <c r="L28" s="2"/>
      <c r="M28" s="2"/>
      <c r="N28" s="2"/>
      <c r="O28" s="2"/>
      <c r="P28" s="2"/>
      <c r="Q28" s="2"/>
      <c r="R28" s="2"/>
      <c r="S28" s="2"/>
      <c r="T28" s="2"/>
      <c r="U28" s="2"/>
      <c r="Y28" s="295"/>
    </row>
    <row r="29" spans="2:25" ht="29.25" customHeight="1" x14ac:dyDescent="0.2">
      <c r="B29" s="182"/>
      <c r="C29" s="377"/>
      <c r="D29" s="377"/>
      <c r="E29" s="377"/>
      <c r="F29" s="377"/>
      <c r="G29" s="378"/>
      <c r="H29" s="98" t="s">
        <v>543</v>
      </c>
      <c r="I29" s="2"/>
      <c r="Y29" s="128"/>
    </row>
    <row r="30" spans="2:25" ht="12" customHeight="1" x14ac:dyDescent="0.2">
      <c r="B30" s="162"/>
      <c r="G30" s="128"/>
      <c r="H30" s="163"/>
      <c r="I30" s="1393" t="s">
        <v>537</v>
      </c>
      <c r="J30" s="1393"/>
      <c r="K30" s="1393"/>
      <c r="L30" s="1393"/>
      <c r="M30" s="1393"/>
      <c r="N30" s="1393"/>
      <c r="O30" s="1393"/>
      <c r="P30" s="1393"/>
      <c r="Q30" s="1425"/>
      <c r="R30" s="1426"/>
      <c r="S30" s="1426"/>
      <c r="T30" s="1426"/>
      <c r="U30" s="1426"/>
      <c r="V30" s="1426"/>
      <c r="W30" s="1427"/>
      <c r="Y30" s="128"/>
    </row>
    <row r="31" spans="2:25" ht="12" customHeight="1" x14ac:dyDescent="0.2">
      <c r="B31" s="162"/>
      <c r="G31" s="128"/>
      <c r="H31" s="163"/>
      <c r="I31" s="1393"/>
      <c r="J31" s="1393"/>
      <c r="K31" s="1393"/>
      <c r="L31" s="1393"/>
      <c r="M31" s="1393"/>
      <c r="N31" s="1393"/>
      <c r="O31" s="1393"/>
      <c r="P31" s="1393"/>
      <c r="Q31" s="1414"/>
      <c r="R31" s="1415"/>
      <c r="S31" s="1415"/>
      <c r="T31" s="1415"/>
      <c r="U31" s="1415"/>
      <c r="V31" s="1415"/>
      <c r="W31" s="1428"/>
      <c r="Y31" s="128"/>
    </row>
    <row r="32" spans="2:25" ht="12" customHeight="1" x14ac:dyDescent="0.2">
      <c r="B32" s="162"/>
      <c r="G32" s="128"/>
      <c r="H32" s="163"/>
      <c r="I32" s="1425" t="s">
        <v>538</v>
      </c>
      <c r="J32" s="1426"/>
      <c r="K32" s="1426"/>
      <c r="L32" s="1426"/>
      <c r="M32" s="1426"/>
      <c r="N32" s="1426"/>
      <c r="O32" s="1426"/>
      <c r="P32" s="1427"/>
      <c r="Q32" s="1425"/>
      <c r="R32" s="1426"/>
      <c r="S32" s="1426"/>
      <c r="T32" s="1426"/>
      <c r="U32" s="1426"/>
      <c r="V32" s="1426"/>
      <c r="W32" s="1427"/>
      <c r="Y32" s="128"/>
    </row>
    <row r="33" spans="2:25" ht="12" customHeight="1" x14ac:dyDescent="0.2">
      <c r="B33" s="162"/>
      <c r="G33" s="128"/>
      <c r="H33" s="163"/>
      <c r="I33" s="1406"/>
      <c r="J33" s="1398"/>
      <c r="K33" s="1398"/>
      <c r="L33" s="1398"/>
      <c r="M33" s="1398"/>
      <c r="N33" s="1398"/>
      <c r="O33" s="1398"/>
      <c r="P33" s="1407"/>
      <c r="Q33" s="1406"/>
      <c r="R33" s="1398"/>
      <c r="S33" s="1398"/>
      <c r="T33" s="1398"/>
      <c r="U33" s="1398"/>
      <c r="V33" s="1398"/>
      <c r="W33" s="1407"/>
      <c r="Y33" s="128"/>
    </row>
    <row r="34" spans="2:25" ht="12" customHeight="1" x14ac:dyDescent="0.2">
      <c r="B34" s="162"/>
      <c r="G34" s="128"/>
      <c r="H34" s="163"/>
      <c r="I34" s="1406"/>
      <c r="J34" s="1398"/>
      <c r="K34" s="1398"/>
      <c r="L34" s="1398"/>
      <c r="M34" s="1398"/>
      <c r="N34" s="1398"/>
      <c r="O34" s="1398"/>
      <c r="P34" s="1407"/>
      <c r="Q34" s="1406"/>
      <c r="R34" s="1398"/>
      <c r="S34" s="1398"/>
      <c r="T34" s="1398"/>
      <c r="U34" s="1398"/>
      <c r="V34" s="1398"/>
      <c r="W34" s="1407"/>
      <c r="Y34" s="128"/>
    </row>
    <row r="35" spans="2:25" ht="12" customHeight="1" x14ac:dyDescent="0.2">
      <c r="B35" s="162"/>
      <c r="G35" s="128"/>
      <c r="H35" s="163"/>
      <c r="I35" s="1414"/>
      <c r="J35" s="1415"/>
      <c r="K35" s="1415"/>
      <c r="L35" s="1415"/>
      <c r="M35" s="1415"/>
      <c r="N35" s="1415"/>
      <c r="O35" s="1415"/>
      <c r="P35" s="1428"/>
      <c r="Q35" s="1414"/>
      <c r="R35" s="1415"/>
      <c r="S35" s="1415"/>
      <c r="T35" s="1415"/>
      <c r="U35" s="1415"/>
      <c r="V35" s="1415"/>
      <c r="W35" s="1428"/>
      <c r="Y35" s="128"/>
    </row>
    <row r="36" spans="2:25" ht="12" customHeight="1" x14ac:dyDescent="0.2">
      <c r="B36" s="162"/>
      <c r="G36" s="128"/>
      <c r="H36" s="163"/>
      <c r="I36" s="1393" t="s">
        <v>539</v>
      </c>
      <c r="J36" s="1393"/>
      <c r="K36" s="1393"/>
      <c r="L36" s="1393"/>
      <c r="M36" s="1393"/>
      <c r="N36" s="1393"/>
      <c r="O36" s="1393"/>
      <c r="P36" s="1393"/>
      <c r="Q36" s="1513"/>
      <c r="R36" s="1514"/>
      <c r="S36" s="1514"/>
      <c r="T36" s="1514"/>
      <c r="U36" s="1514"/>
      <c r="V36" s="1514"/>
      <c r="W36" s="1515"/>
      <c r="Y36" s="128"/>
    </row>
    <row r="37" spans="2:25" ht="12" customHeight="1" x14ac:dyDescent="0.2">
      <c r="B37" s="162"/>
      <c r="G37" s="128"/>
      <c r="H37" s="163"/>
      <c r="I37" s="1393"/>
      <c r="J37" s="1393"/>
      <c r="K37" s="1393"/>
      <c r="L37" s="1393"/>
      <c r="M37" s="1393"/>
      <c r="N37" s="1393"/>
      <c r="O37" s="1393"/>
      <c r="P37" s="1393"/>
      <c r="Q37" s="1516"/>
      <c r="R37" s="1517"/>
      <c r="S37" s="1517"/>
      <c r="T37" s="1517"/>
      <c r="U37" s="1517"/>
      <c r="V37" s="1517"/>
      <c r="W37" s="1518"/>
      <c r="Y37" s="128"/>
    </row>
    <row r="38" spans="2:25" ht="12" customHeight="1" x14ac:dyDescent="0.2">
      <c r="B38" s="162"/>
      <c r="G38" s="128"/>
      <c r="H38" s="266"/>
      <c r="I38" s="1396" t="s">
        <v>540</v>
      </c>
      <c r="J38" s="1393"/>
      <c r="K38" s="1393"/>
      <c r="L38" s="1393"/>
      <c r="M38" s="1393"/>
      <c r="N38" s="1393"/>
      <c r="O38" s="1393"/>
      <c r="P38" s="1393"/>
      <c r="Q38" s="1429" t="s">
        <v>541</v>
      </c>
      <c r="R38" s="1430"/>
      <c r="S38" s="1430"/>
      <c r="T38" s="1430"/>
      <c r="U38" s="1430"/>
      <c r="V38" s="1430"/>
      <c r="W38" s="1430"/>
      <c r="X38" s="163"/>
      <c r="Y38" s="128"/>
    </row>
    <row r="39" spans="2:25" ht="12" customHeight="1" x14ac:dyDescent="0.2">
      <c r="B39" s="162"/>
      <c r="G39" s="128"/>
      <c r="H39" s="163"/>
      <c r="I39" s="1519"/>
      <c r="J39" s="1519"/>
      <c r="K39" s="1519"/>
      <c r="L39" s="1519"/>
      <c r="M39" s="1519"/>
      <c r="N39" s="1519"/>
      <c r="O39" s="1519"/>
      <c r="P39" s="1519"/>
      <c r="Q39" s="1516"/>
      <c r="R39" s="1517"/>
      <c r="S39" s="1517"/>
      <c r="T39" s="1517"/>
      <c r="U39" s="1517"/>
      <c r="V39" s="1517"/>
      <c r="W39" s="1518"/>
      <c r="Y39" s="128"/>
    </row>
    <row r="40" spans="2:25" ht="12" customHeight="1" x14ac:dyDescent="0.2">
      <c r="B40" s="162"/>
      <c r="G40" s="128"/>
      <c r="H40" s="163"/>
      <c r="I40" s="1393" t="s">
        <v>542</v>
      </c>
      <c r="J40" s="1393"/>
      <c r="K40" s="1393"/>
      <c r="L40" s="1393"/>
      <c r="M40" s="1393"/>
      <c r="N40" s="1393"/>
      <c r="O40" s="1393"/>
      <c r="P40" s="1393"/>
      <c r="Q40" s="1513"/>
      <c r="R40" s="1514"/>
      <c r="S40" s="1514"/>
      <c r="T40" s="1514"/>
      <c r="U40" s="1514"/>
      <c r="V40" s="1514"/>
      <c r="W40" s="1515"/>
      <c r="Y40" s="128"/>
    </row>
    <row r="41" spans="2:25" ht="12" customHeight="1" x14ac:dyDescent="0.2">
      <c r="B41" s="162"/>
      <c r="G41" s="128"/>
      <c r="H41" s="163"/>
      <c r="I41" s="1393"/>
      <c r="J41" s="1393"/>
      <c r="K41" s="1393"/>
      <c r="L41" s="1393"/>
      <c r="M41" s="1393"/>
      <c r="N41" s="1393"/>
      <c r="O41" s="1393"/>
      <c r="P41" s="1393"/>
      <c r="Q41" s="1516"/>
      <c r="R41" s="1517"/>
      <c r="S41" s="1517"/>
      <c r="T41" s="1517"/>
      <c r="U41" s="1517"/>
      <c r="V41" s="1517"/>
      <c r="W41" s="1518"/>
      <c r="Y41" s="128"/>
    </row>
    <row r="42" spans="2:25" ht="15" customHeight="1" x14ac:dyDescent="0.2">
      <c r="B42" s="162"/>
      <c r="G42" s="128"/>
      <c r="H42" s="163"/>
      <c r="I42" s="2"/>
      <c r="J42" s="2"/>
      <c r="K42" s="2"/>
      <c r="L42" s="2"/>
      <c r="M42" s="2"/>
      <c r="N42" s="2"/>
      <c r="O42" s="2"/>
      <c r="P42" s="2"/>
      <c r="Q42" s="2"/>
      <c r="R42" s="2"/>
      <c r="S42" s="2"/>
      <c r="T42" s="2"/>
      <c r="U42" s="2"/>
      <c r="Y42" s="295"/>
    </row>
    <row r="43" spans="2:25" ht="29.25" customHeight="1" x14ac:dyDescent="0.2">
      <c r="B43" s="182"/>
      <c r="C43" s="377"/>
      <c r="D43" s="377"/>
      <c r="E43" s="377"/>
      <c r="F43" s="377"/>
      <c r="G43" s="378"/>
      <c r="H43" s="98" t="s">
        <v>544</v>
      </c>
      <c r="I43" s="2"/>
      <c r="Y43" s="128"/>
    </row>
    <row r="44" spans="2:25" ht="12" customHeight="1" x14ac:dyDescent="0.2">
      <c r="B44" s="162"/>
      <c r="G44" s="128"/>
      <c r="H44" s="163"/>
      <c r="I44" s="1393" t="s">
        <v>537</v>
      </c>
      <c r="J44" s="1393"/>
      <c r="K44" s="1393"/>
      <c r="L44" s="1393"/>
      <c r="M44" s="1393"/>
      <c r="N44" s="1393"/>
      <c r="O44" s="1393"/>
      <c r="P44" s="1393"/>
      <c r="Q44" s="1425"/>
      <c r="R44" s="1426"/>
      <c r="S44" s="1426"/>
      <c r="T44" s="1426"/>
      <c r="U44" s="1426"/>
      <c r="V44" s="1426"/>
      <c r="W44" s="1427"/>
      <c r="Y44" s="128"/>
    </row>
    <row r="45" spans="2:25" ht="12" customHeight="1" x14ac:dyDescent="0.2">
      <c r="B45" s="162"/>
      <c r="G45" s="128"/>
      <c r="H45" s="163"/>
      <c r="I45" s="1393"/>
      <c r="J45" s="1393"/>
      <c r="K45" s="1393"/>
      <c r="L45" s="1393"/>
      <c r="M45" s="1393"/>
      <c r="N45" s="1393"/>
      <c r="O45" s="1393"/>
      <c r="P45" s="1393"/>
      <c r="Q45" s="1414"/>
      <c r="R45" s="1415"/>
      <c r="S45" s="1415"/>
      <c r="T45" s="1415"/>
      <c r="U45" s="1415"/>
      <c r="V45" s="1415"/>
      <c r="W45" s="1428"/>
      <c r="Y45" s="128"/>
    </row>
    <row r="46" spans="2:25" ht="12" customHeight="1" x14ac:dyDescent="0.2">
      <c r="B46" s="162"/>
      <c r="G46" s="128"/>
      <c r="H46" s="163"/>
      <c r="I46" s="1425" t="s">
        <v>538</v>
      </c>
      <c r="J46" s="1426"/>
      <c r="K46" s="1426"/>
      <c r="L46" s="1426"/>
      <c r="M46" s="1426"/>
      <c r="N46" s="1426"/>
      <c r="O46" s="1426"/>
      <c r="P46" s="1427"/>
      <c r="Q46" s="1425"/>
      <c r="R46" s="1426"/>
      <c r="S46" s="1426"/>
      <c r="T46" s="1426"/>
      <c r="U46" s="1426"/>
      <c r="V46" s="1426"/>
      <c r="W46" s="1427"/>
      <c r="Y46" s="128"/>
    </row>
    <row r="47" spans="2:25" ht="12" customHeight="1" x14ac:dyDescent="0.2">
      <c r="B47" s="162"/>
      <c r="G47" s="128"/>
      <c r="H47" s="163"/>
      <c r="I47" s="1406"/>
      <c r="J47" s="1398"/>
      <c r="K47" s="1398"/>
      <c r="L47" s="1398"/>
      <c r="M47" s="1398"/>
      <c r="N47" s="1398"/>
      <c r="O47" s="1398"/>
      <c r="P47" s="1407"/>
      <c r="Q47" s="1406"/>
      <c r="R47" s="1398"/>
      <c r="S47" s="1398"/>
      <c r="T47" s="1398"/>
      <c r="U47" s="1398"/>
      <c r="V47" s="1398"/>
      <c r="W47" s="1407"/>
      <c r="Y47" s="128"/>
    </row>
    <row r="48" spans="2:25" ht="12" customHeight="1" x14ac:dyDescent="0.2">
      <c r="B48" s="162"/>
      <c r="G48" s="128"/>
      <c r="H48" s="163"/>
      <c r="I48" s="1406"/>
      <c r="J48" s="1398"/>
      <c r="K48" s="1398"/>
      <c r="L48" s="1398"/>
      <c r="M48" s="1398"/>
      <c r="N48" s="1398"/>
      <c r="O48" s="1398"/>
      <c r="P48" s="1407"/>
      <c r="Q48" s="1406"/>
      <c r="R48" s="1398"/>
      <c r="S48" s="1398"/>
      <c r="T48" s="1398"/>
      <c r="U48" s="1398"/>
      <c r="V48" s="1398"/>
      <c r="W48" s="1407"/>
      <c r="Y48" s="128"/>
    </row>
    <row r="49" spans="2:25" ht="12" customHeight="1" x14ac:dyDescent="0.2">
      <c r="B49" s="162"/>
      <c r="G49" s="128"/>
      <c r="H49" s="163"/>
      <c r="I49" s="1414"/>
      <c r="J49" s="1415"/>
      <c r="K49" s="1415"/>
      <c r="L49" s="1415"/>
      <c r="M49" s="1415"/>
      <c r="N49" s="1415"/>
      <c r="O49" s="1415"/>
      <c r="P49" s="1428"/>
      <c r="Q49" s="1414"/>
      <c r="R49" s="1415"/>
      <c r="S49" s="1415"/>
      <c r="T49" s="1415"/>
      <c r="U49" s="1415"/>
      <c r="V49" s="1415"/>
      <c r="W49" s="1428"/>
      <c r="Y49" s="128"/>
    </row>
    <row r="50" spans="2:25" ht="12" customHeight="1" x14ac:dyDescent="0.2">
      <c r="B50" s="162"/>
      <c r="G50" s="128"/>
      <c r="H50" s="163"/>
      <c r="I50" s="1393" t="s">
        <v>539</v>
      </c>
      <c r="J50" s="1393"/>
      <c r="K50" s="1393"/>
      <c r="L50" s="1393"/>
      <c r="M50" s="1393"/>
      <c r="N50" s="1393"/>
      <c r="O50" s="1393"/>
      <c r="P50" s="1393"/>
      <c r="Q50" s="1513"/>
      <c r="R50" s="1514"/>
      <c r="S50" s="1514"/>
      <c r="T50" s="1514"/>
      <c r="U50" s="1514"/>
      <c r="V50" s="1514"/>
      <c r="W50" s="1515"/>
      <c r="Y50" s="128"/>
    </row>
    <row r="51" spans="2:25" ht="12" customHeight="1" x14ac:dyDescent="0.2">
      <c r="B51" s="162"/>
      <c r="G51" s="128"/>
      <c r="H51" s="163"/>
      <c r="I51" s="1393"/>
      <c r="J51" s="1393"/>
      <c r="K51" s="1393"/>
      <c r="L51" s="1393"/>
      <c r="M51" s="1393"/>
      <c r="N51" s="1393"/>
      <c r="O51" s="1393"/>
      <c r="P51" s="1393"/>
      <c r="Q51" s="1516"/>
      <c r="R51" s="1517"/>
      <c r="S51" s="1517"/>
      <c r="T51" s="1517"/>
      <c r="U51" s="1517"/>
      <c r="V51" s="1517"/>
      <c r="W51" s="1518"/>
      <c r="Y51" s="128"/>
    </row>
    <row r="52" spans="2:25" ht="12" customHeight="1" x14ac:dyDescent="0.2">
      <c r="B52" s="162"/>
      <c r="G52" s="128"/>
      <c r="H52" s="163"/>
      <c r="I52" s="1393" t="s">
        <v>540</v>
      </c>
      <c r="J52" s="1393"/>
      <c r="K52" s="1393"/>
      <c r="L52" s="1393"/>
      <c r="M52" s="1393"/>
      <c r="N52" s="1393"/>
      <c r="O52" s="1393"/>
      <c r="P52" s="1393"/>
      <c r="Q52" s="1513" t="s">
        <v>541</v>
      </c>
      <c r="R52" s="1514"/>
      <c r="S52" s="1514"/>
      <c r="T52" s="1514"/>
      <c r="U52" s="1514"/>
      <c r="V52" s="1514"/>
      <c r="W52" s="1515"/>
      <c r="Y52" s="128"/>
    </row>
    <row r="53" spans="2:25" ht="12" customHeight="1" x14ac:dyDescent="0.2">
      <c r="B53" s="162"/>
      <c r="G53" s="128"/>
      <c r="H53" s="163"/>
      <c r="I53" s="1393"/>
      <c r="J53" s="1393"/>
      <c r="K53" s="1393"/>
      <c r="L53" s="1393"/>
      <c r="M53" s="1393"/>
      <c r="N53" s="1393"/>
      <c r="O53" s="1393"/>
      <c r="P53" s="1393"/>
      <c r="Q53" s="1516"/>
      <c r="R53" s="1517"/>
      <c r="S53" s="1517"/>
      <c r="T53" s="1517"/>
      <c r="U53" s="1517"/>
      <c r="V53" s="1517"/>
      <c r="W53" s="1518"/>
      <c r="Y53" s="128"/>
    </row>
    <row r="54" spans="2:25" ht="12" customHeight="1" x14ac:dyDescent="0.2">
      <c r="B54" s="162"/>
      <c r="G54" s="128"/>
      <c r="H54" s="163"/>
      <c r="I54" s="1393" t="s">
        <v>542</v>
      </c>
      <c r="J54" s="1393"/>
      <c r="K54" s="1393"/>
      <c r="L54" s="1393"/>
      <c r="M54" s="1393"/>
      <c r="N54" s="1393"/>
      <c r="O54" s="1393"/>
      <c r="P54" s="1393"/>
      <c r="Q54" s="1513"/>
      <c r="R54" s="1514"/>
      <c r="S54" s="1514"/>
      <c r="T54" s="1514"/>
      <c r="U54" s="1514"/>
      <c r="V54" s="1514"/>
      <c r="W54" s="1515"/>
      <c r="Y54" s="128"/>
    </row>
    <row r="55" spans="2:25" ht="12" customHeight="1" x14ac:dyDescent="0.2">
      <c r="B55" s="162"/>
      <c r="G55" s="128"/>
      <c r="H55" s="163"/>
      <c r="I55" s="1393"/>
      <c r="J55" s="1393"/>
      <c r="K55" s="1393"/>
      <c r="L55" s="1393"/>
      <c r="M55" s="1393"/>
      <c r="N55" s="1393"/>
      <c r="O55" s="1393"/>
      <c r="P55" s="1393"/>
      <c r="Q55" s="1516"/>
      <c r="R55" s="1517"/>
      <c r="S55" s="1517"/>
      <c r="T55" s="1517"/>
      <c r="U55" s="1517"/>
      <c r="V55" s="1517"/>
      <c r="W55" s="1518"/>
      <c r="Y55" s="128"/>
    </row>
    <row r="56" spans="2:25" ht="15" customHeight="1" x14ac:dyDescent="0.2">
      <c r="B56" s="309"/>
      <c r="C56" s="59"/>
      <c r="D56" s="59"/>
      <c r="E56" s="59"/>
      <c r="F56" s="59"/>
      <c r="G56" s="60"/>
      <c r="H56" s="183"/>
      <c r="I56" s="59"/>
      <c r="J56" s="59"/>
      <c r="K56" s="59"/>
      <c r="L56" s="59"/>
      <c r="M56" s="59"/>
      <c r="N56" s="59"/>
      <c r="O56" s="59"/>
      <c r="P56" s="59"/>
      <c r="Q56" s="59"/>
      <c r="R56" s="59"/>
      <c r="S56" s="59"/>
      <c r="T56" s="59"/>
      <c r="U56" s="59"/>
      <c r="V56" s="59"/>
      <c r="W56" s="1412"/>
      <c r="X56" s="1412"/>
      <c r="Y56" s="1413"/>
    </row>
    <row r="57" spans="2:25" ht="15" customHeight="1" x14ac:dyDescent="0.2">
      <c r="Y57" s="293"/>
    </row>
    <row r="58" spans="2:25" ht="38.5" customHeight="1" x14ac:dyDescent="0.2">
      <c r="B58" s="1512" t="s">
        <v>545</v>
      </c>
      <c r="C58" s="1512"/>
      <c r="D58" s="1512"/>
      <c r="E58" s="1512"/>
      <c r="F58" s="1512"/>
      <c r="G58" s="1512"/>
      <c r="H58" s="1512"/>
      <c r="I58" s="1512"/>
      <c r="J58" s="1512"/>
      <c r="K58" s="1512"/>
      <c r="L58" s="1512"/>
      <c r="M58" s="1512"/>
      <c r="N58" s="1512"/>
      <c r="O58" s="1512"/>
      <c r="P58" s="1512"/>
      <c r="Q58" s="1512"/>
      <c r="R58" s="1512"/>
      <c r="S58" s="1512"/>
      <c r="T58" s="1512"/>
      <c r="U58" s="1512"/>
      <c r="V58" s="1512"/>
      <c r="W58" s="1512"/>
      <c r="X58" s="1512"/>
      <c r="Y58" s="1512"/>
    </row>
    <row r="59" spans="2:25" ht="24" customHeight="1" x14ac:dyDescent="0.2">
      <c r="B59" s="1512" t="s">
        <v>546</v>
      </c>
      <c r="C59" s="1512"/>
      <c r="D59" s="1512"/>
      <c r="E59" s="1512"/>
      <c r="F59" s="1512"/>
      <c r="G59" s="1512"/>
      <c r="H59" s="1512"/>
      <c r="I59" s="1512"/>
      <c r="J59" s="1512"/>
      <c r="K59" s="1512"/>
      <c r="L59" s="1512"/>
      <c r="M59" s="1512"/>
      <c r="N59" s="1512"/>
      <c r="O59" s="1512"/>
      <c r="P59" s="1512"/>
      <c r="Q59" s="1512"/>
      <c r="R59" s="1512"/>
      <c r="S59" s="1512"/>
      <c r="T59" s="1512"/>
      <c r="U59" s="1512"/>
      <c r="V59" s="1512"/>
      <c r="W59" s="1512"/>
      <c r="X59" s="1512"/>
      <c r="Y59" s="1512"/>
    </row>
    <row r="60" spans="2:25" ht="24" customHeight="1" x14ac:dyDescent="0.2">
      <c r="B60" s="1512" t="s">
        <v>547</v>
      </c>
      <c r="C60" s="1512"/>
      <c r="D60" s="1512"/>
      <c r="E60" s="1512"/>
      <c r="F60" s="1512"/>
      <c r="G60" s="1512"/>
      <c r="H60" s="1512"/>
      <c r="I60" s="1512"/>
      <c r="J60" s="1512"/>
      <c r="K60" s="1512"/>
      <c r="L60" s="1512"/>
      <c r="M60" s="1512"/>
      <c r="N60" s="1512"/>
      <c r="O60" s="1512"/>
      <c r="P60" s="1512"/>
      <c r="Q60" s="1512"/>
      <c r="R60" s="1512"/>
      <c r="S60" s="1512"/>
      <c r="T60" s="1512"/>
      <c r="U60" s="1512"/>
      <c r="V60" s="1512"/>
      <c r="W60" s="1512"/>
      <c r="X60" s="1512"/>
      <c r="Y60" s="1512"/>
    </row>
    <row r="61" spans="2:25" x14ac:dyDescent="0.2">
      <c r="B61" s="184" t="s">
        <v>548</v>
      </c>
      <c r="D61" s="377"/>
      <c r="E61" s="377"/>
      <c r="F61" s="377"/>
      <c r="G61" s="377"/>
      <c r="H61" s="377"/>
      <c r="I61" s="377"/>
      <c r="J61" s="377"/>
      <c r="K61" s="377"/>
      <c r="L61" s="377"/>
      <c r="M61" s="377"/>
      <c r="N61" s="377"/>
      <c r="O61" s="377"/>
      <c r="P61" s="377"/>
      <c r="Q61" s="377"/>
      <c r="R61" s="377"/>
      <c r="S61" s="377"/>
      <c r="T61" s="377"/>
      <c r="U61" s="377"/>
      <c r="V61" s="377"/>
      <c r="W61" s="377"/>
      <c r="X61" s="377"/>
      <c r="Y61" s="377"/>
    </row>
    <row r="62" spans="2:25" x14ac:dyDescent="0.2">
      <c r="B62" s="184"/>
      <c r="D62" s="305"/>
      <c r="E62" s="305"/>
      <c r="F62" s="305"/>
      <c r="G62" s="305"/>
      <c r="H62" s="305"/>
      <c r="I62" s="305"/>
      <c r="J62" s="305"/>
      <c r="K62" s="305"/>
      <c r="L62" s="305"/>
      <c r="M62" s="305"/>
      <c r="N62" s="305"/>
      <c r="O62" s="305"/>
      <c r="P62" s="305"/>
      <c r="Q62" s="305"/>
      <c r="R62" s="305"/>
      <c r="S62" s="305"/>
      <c r="T62" s="305"/>
      <c r="U62" s="305"/>
      <c r="V62" s="305"/>
      <c r="W62" s="305"/>
      <c r="X62" s="305"/>
      <c r="Y62" s="305"/>
    </row>
    <row r="122" spans="3:7" x14ac:dyDescent="0.2">
      <c r="C122" s="59"/>
      <c r="D122" s="59"/>
      <c r="E122" s="59"/>
      <c r="F122" s="59"/>
      <c r="G122" s="59"/>
    </row>
    <row r="123" spans="3:7" x14ac:dyDescent="0.2">
      <c r="C123" s="57"/>
    </row>
  </sheetData>
  <mergeCells count="38">
    <mergeCell ref="S3:T3"/>
    <mergeCell ref="B4:Y4"/>
    <mergeCell ref="H6:Y6"/>
    <mergeCell ref="C15:G15"/>
    <mergeCell ref="I16:P17"/>
    <mergeCell ref="Q16:W17"/>
    <mergeCell ref="I18:P21"/>
    <mergeCell ref="Q18:W21"/>
    <mergeCell ref="I22:P23"/>
    <mergeCell ref="Q22:W23"/>
    <mergeCell ref="I24:P25"/>
    <mergeCell ref="Q24:W25"/>
    <mergeCell ref="I26:P27"/>
    <mergeCell ref="Q26:W27"/>
    <mergeCell ref="I30:P31"/>
    <mergeCell ref="Q30:W31"/>
    <mergeCell ref="I32:P35"/>
    <mergeCell ref="Q32:W35"/>
    <mergeCell ref="I36:P37"/>
    <mergeCell ref="Q36:W37"/>
    <mergeCell ref="I38:P39"/>
    <mergeCell ref="Q38:W39"/>
    <mergeCell ref="I40:P41"/>
    <mergeCell ref="Q40:W41"/>
    <mergeCell ref="I44:P45"/>
    <mergeCell ref="Q44:W45"/>
    <mergeCell ref="I46:P49"/>
    <mergeCell ref="Q46:W49"/>
    <mergeCell ref="I50:P51"/>
    <mergeCell ref="Q50:W51"/>
    <mergeCell ref="B59:Y59"/>
    <mergeCell ref="B60:Y60"/>
    <mergeCell ref="I52:P53"/>
    <mergeCell ref="Q52:W53"/>
    <mergeCell ref="I54:P55"/>
    <mergeCell ref="Q54:W55"/>
    <mergeCell ref="W56:Y56"/>
    <mergeCell ref="B58:Y58"/>
  </mergeCells>
  <phoneticPr fontId="2"/>
  <dataValidations count="1">
    <dataValidation type="list" allowBlank="1" showInputMessage="1" showErrorMessage="1" sqref="R7 M7 H7:H13 P8:P12" xr:uid="{00000000-0002-0000-0B00-000000000000}">
      <formula1>"□,■"</formula1>
    </dataValidation>
  </dataValidations>
  <pageMargins left="0.70866141732283461" right="0.51181102362204722" top="0.3543307086614173" bottom="0.3543307086614173" header="0.31496062992125984" footer="0.31496062992125984"/>
  <pageSetup paperSize="9" scale="8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J966"/>
  <sheetViews>
    <sheetView zoomScaleNormal="100" zoomScaleSheetLayoutView="130" workbookViewId="0">
      <selection activeCell="B8" sqref="B8"/>
    </sheetView>
  </sheetViews>
  <sheetFormatPr defaultColWidth="4" defaultRowHeight="13" x14ac:dyDescent="0.2"/>
  <cols>
    <col min="1" max="1" width="2.90625" style="829" customWidth="1"/>
    <col min="2" max="2" width="2.36328125" style="829" customWidth="1"/>
    <col min="3" max="3" width="3.453125" style="829" customWidth="1"/>
    <col min="4" max="13" width="3.6328125" style="829" customWidth="1"/>
    <col min="14" max="14" width="4.90625" style="829" customWidth="1"/>
    <col min="15" max="15" width="3.6328125" style="829" customWidth="1"/>
    <col min="16" max="16" width="1.453125" style="829" customWidth="1"/>
    <col min="17" max="18" width="3.6328125" style="829" customWidth="1"/>
    <col min="19" max="19" width="2.7265625" style="829" customWidth="1"/>
    <col min="20" max="31" width="3.6328125" style="829" customWidth="1"/>
    <col min="32" max="16384" width="4" style="829"/>
  </cols>
  <sheetData>
    <row r="1" spans="2:31" x14ac:dyDescent="0.2">
      <c r="B1" s="829" t="s">
        <v>549</v>
      </c>
    </row>
    <row r="2" spans="2:31" x14ac:dyDescent="0.2">
      <c r="U2" s="2"/>
      <c r="X2" s="307" t="s">
        <v>144</v>
      </c>
      <c r="Y2" s="1398"/>
      <c r="Z2" s="1398"/>
      <c r="AA2" s="307" t="s">
        <v>145</v>
      </c>
      <c r="AB2" s="827"/>
      <c r="AC2" s="307" t="s">
        <v>217</v>
      </c>
      <c r="AD2" s="827"/>
      <c r="AE2" s="307" t="s">
        <v>218</v>
      </c>
    </row>
    <row r="3" spans="2:31" x14ac:dyDescent="0.2">
      <c r="T3" s="386"/>
      <c r="U3" s="386"/>
      <c r="V3" s="386"/>
    </row>
    <row r="4" spans="2:31" x14ac:dyDescent="0.2">
      <c r="B4" s="1398" t="s">
        <v>550</v>
      </c>
      <c r="C4" s="1398"/>
      <c r="D4" s="1398"/>
      <c r="E4" s="1398"/>
      <c r="F4" s="1398"/>
      <c r="G4" s="1398"/>
      <c r="H4" s="1398"/>
      <c r="I4" s="1398"/>
      <c r="J4" s="1398"/>
      <c r="K4" s="1398"/>
      <c r="L4" s="1398"/>
      <c r="M4" s="1398"/>
      <c r="N4" s="1398"/>
      <c r="O4" s="1398"/>
      <c r="P4" s="1398"/>
      <c r="Q4" s="1398"/>
      <c r="R4" s="1398"/>
      <c r="S4" s="1398"/>
      <c r="T4" s="1398"/>
      <c r="U4" s="1398"/>
      <c r="V4" s="1398"/>
      <c r="W4" s="1398"/>
      <c r="X4" s="1398"/>
      <c r="Y4" s="1398"/>
      <c r="Z4" s="1398"/>
      <c r="AA4" s="1398"/>
      <c r="AB4" s="1398"/>
      <c r="AC4" s="1398"/>
      <c r="AD4" s="1398"/>
      <c r="AE4" s="1398"/>
    </row>
    <row r="5" spans="2:31" x14ac:dyDescent="0.2">
      <c r="B5" s="1398" t="s">
        <v>551</v>
      </c>
      <c r="C5" s="1398"/>
      <c r="D5" s="1398"/>
      <c r="E5" s="1398"/>
      <c r="F5" s="1398"/>
      <c r="G5" s="1398"/>
      <c r="H5" s="1398"/>
      <c r="I5" s="1398"/>
      <c r="J5" s="1398"/>
      <c r="K5" s="1398"/>
      <c r="L5" s="1398"/>
      <c r="M5" s="1398"/>
      <c r="N5" s="1398"/>
      <c r="O5" s="1398"/>
      <c r="P5" s="1398"/>
      <c r="Q5" s="1398"/>
      <c r="R5" s="1398"/>
      <c r="S5" s="1398"/>
      <c r="T5" s="1398"/>
      <c r="U5" s="1398"/>
      <c r="V5" s="1398"/>
      <c r="W5" s="1398"/>
      <c r="X5" s="1398"/>
      <c r="Y5" s="1398"/>
      <c r="Z5" s="1398"/>
      <c r="AA5" s="1398"/>
      <c r="AB5" s="1398"/>
      <c r="AC5" s="1398"/>
      <c r="AD5" s="1398"/>
      <c r="AE5" s="827"/>
    </row>
    <row r="6" spans="2:31" ht="23.25" customHeight="1" x14ac:dyDescent="0.2"/>
    <row r="7" spans="2:31" ht="23.25" customHeight="1" x14ac:dyDescent="0.2">
      <c r="B7" s="185" t="s">
        <v>379</v>
      </c>
      <c r="C7" s="185"/>
      <c r="D7" s="185"/>
      <c r="E7" s="185"/>
      <c r="F7" s="1394"/>
      <c r="G7" s="1395"/>
      <c r="H7" s="1395"/>
      <c r="I7" s="1395"/>
      <c r="J7" s="1395"/>
      <c r="K7" s="1395"/>
      <c r="L7" s="1395"/>
      <c r="M7" s="1395"/>
      <c r="N7" s="1395"/>
      <c r="O7" s="1395"/>
      <c r="P7" s="1395"/>
      <c r="Q7" s="1395"/>
      <c r="R7" s="1395"/>
      <c r="S7" s="1395"/>
      <c r="T7" s="1395"/>
      <c r="U7" s="1395"/>
      <c r="V7" s="1395"/>
      <c r="W7" s="1395"/>
      <c r="X7" s="1395"/>
      <c r="Y7" s="1395"/>
      <c r="Z7" s="1395"/>
      <c r="AA7" s="1395"/>
      <c r="AB7" s="1395"/>
      <c r="AC7" s="1395"/>
      <c r="AD7" s="1395"/>
      <c r="AE7" s="1396"/>
    </row>
    <row r="8" spans="2:31" ht="25" customHeight="1" x14ac:dyDescent="0.2">
      <c r="B8" s="185" t="s">
        <v>552</v>
      </c>
      <c r="C8" s="185"/>
      <c r="D8" s="185"/>
      <c r="E8" s="185"/>
      <c r="F8" s="825" t="s">
        <v>10</v>
      </c>
      <c r="G8" s="850" t="s">
        <v>553</v>
      </c>
      <c r="H8" s="850"/>
      <c r="I8" s="850"/>
      <c r="J8" s="850"/>
      <c r="K8" s="826" t="s">
        <v>10</v>
      </c>
      <c r="L8" s="850" t="s">
        <v>554</v>
      </c>
      <c r="M8" s="850"/>
      <c r="N8" s="850"/>
      <c r="O8" s="850"/>
      <c r="P8" s="850"/>
      <c r="Q8" s="826" t="s">
        <v>10</v>
      </c>
      <c r="R8" s="850" t="s">
        <v>555</v>
      </c>
      <c r="S8" s="850"/>
      <c r="T8" s="850"/>
      <c r="U8" s="850"/>
      <c r="V8" s="850"/>
      <c r="W8" s="850"/>
      <c r="X8" s="850"/>
      <c r="Y8" s="850"/>
      <c r="Z8" s="850"/>
      <c r="AA8" s="850"/>
      <c r="AB8" s="850"/>
      <c r="AC8" s="850"/>
      <c r="AD8" s="839"/>
      <c r="AE8" s="840"/>
    </row>
    <row r="9" spans="2:31" ht="25" customHeight="1" x14ac:dyDescent="0.2">
      <c r="B9" s="1425" t="s">
        <v>556</v>
      </c>
      <c r="C9" s="1426"/>
      <c r="D9" s="1426"/>
      <c r="E9" s="1427"/>
      <c r="F9" s="827" t="s">
        <v>10</v>
      </c>
      <c r="G9" s="2" t="s">
        <v>557</v>
      </c>
      <c r="H9" s="2"/>
      <c r="I9" s="2"/>
      <c r="J9" s="2"/>
      <c r="K9" s="2"/>
      <c r="L9" s="2"/>
      <c r="M9" s="2"/>
      <c r="N9" s="2"/>
      <c r="O9" s="2"/>
      <c r="Q9" s="843"/>
      <c r="R9" s="837" t="s">
        <v>10</v>
      </c>
      <c r="S9" s="2" t="s">
        <v>558</v>
      </c>
      <c r="T9" s="2"/>
      <c r="U9" s="2"/>
      <c r="V9" s="2"/>
      <c r="W9" s="851"/>
      <c r="X9" s="851"/>
      <c r="Y9" s="851"/>
      <c r="Z9" s="851"/>
      <c r="AA9" s="851"/>
      <c r="AB9" s="851"/>
      <c r="AC9" s="851"/>
      <c r="AD9" s="843"/>
      <c r="AE9" s="844"/>
    </row>
    <row r="10" spans="2:31" ht="25" customHeight="1" x14ac:dyDescent="0.2">
      <c r="B10" s="1406"/>
      <c r="C10" s="1398"/>
      <c r="D10" s="1398"/>
      <c r="E10" s="1407"/>
      <c r="F10" s="827" t="s">
        <v>10</v>
      </c>
      <c r="G10" s="2" t="s">
        <v>559</v>
      </c>
      <c r="H10" s="2"/>
      <c r="I10" s="2"/>
      <c r="J10" s="2"/>
      <c r="K10" s="2"/>
      <c r="L10" s="2"/>
      <c r="M10" s="2"/>
      <c r="N10" s="2"/>
      <c r="O10" s="2"/>
      <c r="R10" s="827" t="s">
        <v>10</v>
      </c>
      <c r="S10" s="2" t="s">
        <v>560</v>
      </c>
      <c r="T10" s="2"/>
      <c r="U10" s="2"/>
      <c r="V10" s="2"/>
      <c r="W10" s="2"/>
      <c r="X10" s="2"/>
      <c r="Y10" s="2"/>
      <c r="Z10" s="2"/>
      <c r="AA10" s="2"/>
      <c r="AB10" s="2"/>
      <c r="AC10" s="2"/>
      <c r="AE10" s="834"/>
    </row>
    <row r="11" spans="2:31" ht="25" customHeight="1" x14ac:dyDescent="0.2">
      <c r="B11" s="185" t="s">
        <v>402</v>
      </c>
      <c r="C11" s="185"/>
      <c r="D11" s="185"/>
      <c r="E11" s="185"/>
      <c r="F11" s="825" t="s">
        <v>10</v>
      </c>
      <c r="G11" s="850" t="s">
        <v>561</v>
      </c>
      <c r="H11" s="186"/>
      <c r="I11" s="186"/>
      <c r="J11" s="186"/>
      <c r="K11" s="186"/>
      <c r="L11" s="186"/>
      <c r="M11" s="186"/>
      <c r="N11" s="186"/>
      <c r="O11" s="186"/>
      <c r="P11" s="186"/>
      <c r="Q11" s="839"/>
      <c r="R11" s="826" t="s">
        <v>10</v>
      </c>
      <c r="S11" s="850" t="s">
        <v>562</v>
      </c>
      <c r="T11" s="186"/>
      <c r="U11" s="186"/>
      <c r="V11" s="186"/>
      <c r="W11" s="186"/>
      <c r="X11" s="186"/>
      <c r="Y11" s="186"/>
      <c r="Z11" s="186"/>
      <c r="AA11" s="186"/>
      <c r="AB11" s="186"/>
      <c r="AC11" s="186"/>
      <c r="AD11" s="839"/>
      <c r="AE11" s="840"/>
    </row>
    <row r="12" spans="2:31" ht="25" customHeight="1" x14ac:dyDescent="0.2"/>
    <row r="13" spans="2:31" ht="25" customHeight="1" x14ac:dyDescent="0.2">
      <c r="B13" s="838"/>
      <c r="C13" s="839"/>
      <c r="D13" s="839"/>
      <c r="E13" s="839"/>
      <c r="F13" s="839"/>
      <c r="G13" s="839"/>
      <c r="H13" s="839"/>
      <c r="I13" s="839"/>
      <c r="J13" s="839"/>
      <c r="K13" s="839"/>
      <c r="L13" s="839"/>
      <c r="M13" s="839"/>
      <c r="N13" s="839"/>
      <c r="O13" s="839"/>
      <c r="P13" s="839"/>
      <c r="Q13" s="839"/>
      <c r="R13" s="839"/>
      <c r="S13" s="839"/>
      <c r="T13" s="839"/>
      <c r="U13" s="839"/>
      <c r="V13" s="839"/>
      <c r="W13" s="839"/>
      <c r="X13" s="839"/>
      <c r="Y13" s="839"/>
      <c r="Z13" s="840"/>
      <c r="AA13" s="825"/>
      <c r="AB13" s="826" t="s">
        <v>383</v>
      </c>
      <c r="AC13" s="826" t="s">
        <v>384</v>
      </c>
      <c r="AD13" s="826" t="s">
        <v>385</v>
      </c>
      <c r="AE13" s="840"/>
    </row>
    <row r="14" spans="2:31" ht="25" customHeight="1" x14ac:dyDescent="0.2">
      <c r="B14" s="842" t="s">
        <v>563</v>
      </c>
      <c r="C14" s="843"/>
      <c r="D14" s="843"/>
      <c r="E14" s="843"/>
      <c r="F14" s="843"/>
      <c r="G14" s="843"/>
      <c r="H14" s="843"/>
      <c r="I14" s="843"/>
      <c r="J14" s="843"/>
      <c r="K14" s="843"/>
      <c r="L14" s="843"/>
      <c r="M14" s="843"/>
      <c r="N14" s="843"/>
      <c r="O14" s="843"/>
      <c r="P14" s="843"/>
      <c r="Q14" s="843"/>
      <c r="R14" s="843"/>
      <c r="S14" s="843"/>
      <c r="T14" s="843"/>
      <c r="U14" s="843"/>
      <c r="V14" s="843"/>
      <c r="W14" s="843"/>
      <c r="X14" s="843"/>
      <c r="Y14" s="843"/>
      <c r="Z14" s="852"/>
      <c r="AA14" s="836"/>
      <c r="AB14" s="837"/>
      <c r="AC14" s="837"/>
      <c r="AD14" s="843"/>
      <c r="AE14" s="844"/>
    </row>
    <row r="15" spans="2:31" ht="30.75" customHeight="1" x14ac:dyDescent="0.2">
      <c r="B15" s="835"/>
      <c r="C15" s="187" t="s">
        <v>564</v>
      </c>
      <c r="D15" s="829" t="s">
        <v>565</v>
      </c>
      <c r="Z15" s="188"/>
      <c r="AA15" s="382"/>
      <c r="AB15" s="827" t="s">
        <v>10</v>
      </c>
      <c r="AC15" s="827" t="s">
        <v>384</v>
      </c>
      <c r="AD15" s="827" t="s">
        <v>10</v>
      </c>
      <c r="AE15" s="834"/>
    </row>
    <row r="16" spans="2:31" x14ac:dyDescent="0.2">
      <c r="B16" s="835"/>
      <c r="D16" s="829" t="s">
        <v>566</v>
      </c>
      <c r="Z16" s="122"/>
      <c r="AA16" s="830"/>
      <c r="AB16" s="827"/>
      <c r="AC16" s="827"/>
      <c r="AE16" s="834"/>
    </row>
    <row r="17" spans="2:31" x14ac:dyDescent="0.2">
      <c r="B17" s="835"/>
      <c r="Z17" s="122"/>
      <c r="AA17" s="830"/>
      <c r="AB17" s="827"/>
      <c r="AC17" s="827"/>
      <c r="AE17" s="834"/>
    </row>
    <row r="18" spans="2:31" x14ac:dyDescent="0.2">
      <c r="B18" s="835"/>
      <c r="D18" s="849" t="s">
        <v>567</v>
      </c>
      <c r="E18" s="850"/>
      <c r="F18" s="850"/>
      <c r="G18" s="850"/>
      <c r="H18" s="850"/>
      <c r="I18" s="850"/>
      <c r="J18" s="850"/>
      <c r="K18" s="850"/>
      <c r="L18" s="850"/>
      <c r="M18" s="850"/>
      <c r="N18" s="850"/>
      <c r="O18" s="839"/>
      <c r="P18" s="839"/>
      <c r="Q18" s="839"/>
      <c r="R18" s="839"/>
      <c r="S18" s="850"/>
      <c r="T18" s="850"/>
      <c r="U18" s="1394"/>
      <c r="V18" s="1395"/>
      <c r="W18" s="1395"/>
      <c r="X18" s="839" t="s">
        <v>568</v>
      </c>
      <c r="Y18" s="835"/>
      <c r="Z18" s="122"/>
      <c r="AA18" s="830"/>
      <c r="AB18" s="827"/>
      <c r="AC18" s="827"/>
      <c r="AE18" s="834"/>
    </row>
    <row r="19" spans="2:31" x14ac:dyDescent="0.2">
      <c r="B19" s="835"/>
      <c r="D19" s="849" t="s">
        <v>569</v>
      </c>
      <c r="E19" s="850"/>
      <c r="F19" s="850"/>
      <c r="G19" s="850"/>
      <c r="H19" s="850"/>
      <c r="I19" s="850"/>
      <c r="J19" s="850"/>
      <c r="K19" s="850"/>
      <c r="L19" s="850"/>
      <c r="M19" s="850"/>
      <c r="N19" s="850"/>
      <c r="O19" s="839"/>
      <c r="P19" s="839"/>
      <c r="Q19" s="839"/>
      <c r="R19" s="839"/>
      <c r="S19" s="850"/>
      <c r="T19" s="850"/>
      <c r="U19" s="1394"/>
      <c r="V19" s="1395"/>
      <c r="W19" s="1395"/>
      <c r="X19" s="839" t="s">
        <v>568</v>
      </c>
      <c r="Y19" s="835"/>
      <c r="Z19" s="834"/>
      <c r="AA19" s="830"/>
      <c r="AB19" s="827"/>
      <c r="AC19" s="827"/>
      <c r="AE19" s="834"/>
    </row>
    <row r="20" spans="2:31" x14ac:dyDescent="0.2">
      <c r="B20" s="835"/>
      <c r="D20" s="849" t="s">
        <v>570</v>
      </c>
      <c r="E20" s="850"/>
      <c r="F20" s="850"/>
      <c r="G20" s="850"/>
      <c r="H20" s="850"/>
      <c r="I20" s="850"/>
      <c r="J20" s="850"/>
      <c r="K20" s="850"/>
      <c r="L20" s="850"/>
      <c r="M20" s="850"/>
      <c r="N20" s="850"/>
      <c r="O20" s="839"/>
      <c r="P20" s="839"/>
      <c r="Q20" s="839"/>
      <c r="R20" s="839"/>
      <c r="S20" s="850"/>
      <c r="T20" s="189" t="str">
        <f>(IFERROR(ROUNDDOWN(T19/T18*100,0),""))</f>
        <v/>
      </c>
      <c r="U20" s="1523" t="str">
        <f>(IFERROR(ROUNDDOWN(U19/U18*100,0),""))</f>
        <v/>
      </c>
      <c r="V20" s="1524"/>
      <c r="W20" s="1524"/>
      <c r="X20" s="839" t="s">
        <v>493</v>
      </c>
      <c r="Y20" s="835"/>
      <c r="Z20" s="831"/>
      <c r="AA20" s="830"/>
      <c r="AB20" s="827"/>
      <c r="AC20" s="827"/>
      <c r="AE20" s="834"/>
    </row>
    <row r="21" spans="2:31" ht="13.5" customHeight="1" x14ac:dyDescent="0.2">
      <c r="B21" s="835"/>
      <c r="D21" s="1525" t="s">
        <v>1028</v>
      </c>
      <c r="E21" s="1525"/>
      <c r="F21" s="1525"/>
      <c r="G21" s="1525"/>
      <c r="H21" s="1525"/>
      <c r="I21" s="1525"/>
      <c r="J21" s="1525"/>
      <c r="K21" s="1525"/>
      <c r="L21" s="1525"/>
      <c r="M21" s="1525"/>
      <c r="N21" s="1525"/>
      <c r="O21" s="1525"/>
      <c r="P21" s="1525"/>
      <c r="Q21" s="1525"/>
      <c r="R21" s="1525"/>
      <c r="S21" s="1525"/>
      <c r="T21" s="1525"/>
      <c r="U21" s="1525"/>
      <c r="V21" s="1525"/>
      <c r="W21" s="1525"/>
      <c r="X21" s="1525"/>
      <c r="Z21" s="831"/>
      <c r="AA21" s="830"/>
      <c r="AB21" s="827"/>
      <c r="AC21" s="827"/>
      <c r="AE21" s="834"/>
    </row>
    <row r="22" spans="2:31" x14ac:dyDescent="0.2">
      <c r="B22" s="835"/>
      <c r="D22" s="1526"/>
      <c r="E22" s="1526"/>
      <c r="F22" s="1526"/>
      <c r="G22" s="1526"/>
      <c r="H22" s="1526"/>
      <c r="I22" s="1526"/>
      <c r="J22" s="1526"/>
      <c r="K22" s="1526"/>
      <c r="L22" s="1526"/>
      <c r="M22" s="1526"/>
      <c r="N22" s="1526"/>
      <c r="O22" s="1526"/>
      <c r="P22" s="1526"/>
      <c r="Q22" s="1526"/>
      <c r="R22" s="1526"/>
      <c r="S22" s="1526"/>
      <c r="T22" s="1526"/>
      <c r="U22" s="1526"/>
      <c r="V22" s="1526"/>
      <c r="W22" s="1526"/>
      <c r="X22" s="1526"/>
      <c r="Z22" s="831"/>
      <c r="AA22" s="830"/>
      <c r="AB22" s="827"/>
      <c r="AC22" s="827"/>
      <c r="AE22" s="834"/>
    </row>
    <row r="23" spans="2:31" x14ac:dyDescent="0.2">
      <c r="B23" s="835"/>
      <c r="Z23" s="831"/>
      <c r="AA23" s="830"/>
      <c r="AB23" s="827"/>
      <c r="AC23" s="827"/>
      <c r="AE23" s="834"/>
    </row>
    <row r="24" spans="2:31" x14ac:dyDescent="0.2">
      <c r="B24" s="835"/>
      <c r="C24" s="187" t="s">
        <v>571</v>
      </c>
      <c r="D24" s="829" t="s">
        <v>572</v>
      </c>
      <c r="Z24" s="188"/>
      <c r="AA24" s="830"/>
      <c r="AB24" s="827" t="s">
        <v>10</v>
      </c>
      <c r="AC24" s="827" t="s">
        <v>384</v>
      </c>
      <c r="AD24" s="827" t="s">
        <v>10</v>
      </c>
      <c r="AE24" s="834"/>
    </row>
    <row r="25" spans="2:31" x14ac:dyDescent="0.2">
      <c r="B25" s="835"/>
      <c r="C25" s="187"/>
      <c r="D25" s="829" t="s">
        <v>573</v>
      </c>
      <c r="Z25" s="188"/>
      <c r="AA25" s="830"/>
      <c r="AB25" s="827"/>
      <c r="AC25" s="827"/>
      <c r="AD25" s="827"/>
      <c r="AE25" s="834"/>
    </row>
    <row r="26" spans="2:31" x14ac:dyDescent="0.2">
      <c r="B26" s="835"/>
      <c r="C26" s="187"/>
      <c r="D26" s="829" t="s">
        <v>574</v>
      </c>
      <c r="Z26" s="188"/>
      <c r="AA26" s="382"/>
      <c r="AB26" s="827"/>
      <c r="AC26" s="853"/>
      <c r="AE26" s="834"/>
    </row>
    <row r="27" spans="2:31" x14ac:dyDescent="0.2">
      <c r="B27" s="835"/>
      <c r="Z27" s="831"/>
      <c r="AA27" s="830"/>
      <c r="AB27" s="827"/>
      <c r="AC27" s="827"/>
      <c r="AE27" s="834"/>
    </row>
    <row r="28" spans="2:31" x14ac:dyDescent="0.2">
      <c r="B28" s="835"/>
      <c r="C28" s="187"/>
      <c r="D28" s="849" t="s">
        <v>575</v>
      </c>
      <c r="E28" s="850"/>
      <c r="F28" s="850"/>
      <c r="G28" s="850"/>
      <c r="H28" s="850"/>
      <c r="I28" s="850"/>
      <c r="J28" s="850"/>
      <c r="K28" s="850"/>
      <c r="L28" s="850"/>
      <c r="M28" s="850"/>
      <c r="N28" s="850"/>
      <c r="O28" s="839"/>
      <c r="P28" s="839"/>
      <c r="Q28" s="839"/>
      <c r="R28" s="839"/>
      <c r="S28" s="839"/>
      <c r="T28" s="840"/>
      <c r="U28" s="1394"/>
      <c r="V28" s="1395"/>
      <c r="W28" s="1395"/>
      <c r="X28" s="840" t="s">
        <v>568</v>
      </c>
      <c r="Y28" s="835"/>
      <c r="Z28" s="831"/>
      <c r="AA28" s="830"/>
      <c r="AB28" s="827"/>
      <c r="AC28" s="827"/>
      <c r="AE28" s="834"/>
    </row>
    <row r="29" spans="2:31" x14ac:dyDescent="0.2">
      <c r="B29" s="835"/>
      <c r="C29" s="187"/>
      <c r="D29" s="2"/>
      <c r="E29" s="2"/>
      <c r="F29" s="2"/>
      <c r="G29" s="2"/>
      <c r="H29" s="2"/>
      <c r="I29" s="2"/>
      <c r="J29" s="2"/>
      <c r="K29" s="2"/>
      <c r="L29" s="2"/>
      <c r="M29" s="2"/>
      <c r="N29" s="2"/>
      <c r="U29" s="827"/>
      <c r="V29" s="827"/>
      <c r="W29" s="827"/>
      <c r="Z29" s="831"/>
      <c r="AA29" s="830"/>
      <c r="AB29" s="827"/>
      <c r="AC29" s="827"/>
      <c r="AE29" s="834"/>
    </row>
    <row r="30" spans="2:31" x14ac:dyDescent="0.2">
      <c r="B30" s="835"/>
      <c r="C30" s="187"/>
      <c r="D30" s="190" t="s">
        <v>576</v>
      </c>
      <c r="Z30" s="831"/>
      <c r="AA30" s="830"/>
      <c r="AB30" s="827"/>
      <c r="AC30" s="827"/>
      <c r="AE30" s="834"/>
    </row>
    <row r="31" spans="2:31" ht="13.5" customHeight="1" x14ac:dyDescent="0.2">
      <c r="B31" s="835"/>
      <c r="C31" s="187"/>
      <c r="D31" s="1528" t="s">
        <v>577</v>
      </c>
      <c r="E31" s="1528"/>
      <c r="F31" s="1528"/>
      <c r="G31" s="1528"/>
      <c r="H31" s="1528"/>
      <c r="I31" s="1528"/>
      <c r="J31" s="1528"/>
      <c r="K31" s="1528"/>
      <c r="L31" s="1528"/>
      <c r="M31" s="1528"/>
      <c r="N31" s="1528"/>
      <c r="O31" s="1528" t="s">
        <v>578</v>
      </c>
      <c r="P31" s="1528"/>
      <c r="Q31" s="1528"/>
      <c r="R31" s="1528"/>
      <c r="S31" s="1528"/>
      <c r="Z31" s="831"/>
      <c r="AA31" s="830"/>
      <c r="AB31" s="827"/>
      <c r="AC31" s="827"/>
      <c r="AE31" s="834"/>
    </row>
    <row r="32" spans="2:31" x14ac:dyDescent="0.2">
      <c r="B32" s="835"/>
      <c r="C32" s="187"/>
      <c r="D32" s="1528" t="s">
        <v>579</v>
      </c>
      <c r="E32" s="1528"/>
      <c r="F32" s="1528"/>
      <c r="G32" s="1528"/>
      <c r="H32" s="1528"/>
      <c r="I32" s="1528"/>
      <c r="J32" s="1528"/>
      <c r="K32" s="1528"/>
      <c r="L32" s="1528"/>
      <c r="M32" s="1528"/>
      <c r="N32" s="1528"/>
      <c r="O32" s="1528" t="s">
        <v>580</v>
      </c>
      <c r="P32" s="1528"/>
      <c r="Q32" s="1528"/>
      <c r="R32" s="1528"/>
      <c r="S32" s="1528"/>
      <c r="Z32" s="831"/>
      <c r="AA32" s="830"/>
      <c r="AB32" s="827"/>
      <c r="AC32" s="827"/>
      <c r="AE32" s="834"/>
    </row>
    <row r="33" spans="2:36" ht="13.5" customHeight="1" x14ac:dyDescent="0.2">
      <c r="B33" s="835"/>
      <c r="C33" s="187"/>
      <c r="D33" s="1528" t="s">
        <v>581</v>
      </c>
      <c r="E33" s="1528"/>
      <c r="F33" s="1528"/>
      <c r="G33" s="1528"/>
      <c r="H33" s="1528"/>
      <c r="I33" s="1528"/>
      <c r="J33" s="1528"/>
      <c r="K33" s="1528"/>
      <c r="L33" s="1528"/>
      <c r="M33" s="1528"/>
      <c r="N33" s="1528"/>
      <c r="O33" s="1528" t="s">
        <v>582</v>
      </c>
      <c r="P33" s="1528"/>
      <c r="Q33" s="1528"/>
      <c r="R33" s="1528"/>
      <c r="S33" s="1528"/>
      <c r="Z33" s="831"/>
      <c r="AA33" s="830"/>
      <c r="AB33" s="827"/>
      <c r="AC33" s="827"/>
      <c r="AE33" s="834"/>
    </row>
    <row r="34" spans="2:36" x14ac:dyDescent="0.2">
      <c r="B34" s="835"/>
      <c r="C34" s="187"/>
      <c r="D34" s="1528" t="s">
        <v>583</v>
      </c>
      <c r="E34" s="1528"/>
      <c r="F34" s="1528"/>
      <c r="G34" s="1528"/>
      <c r="H34" s="1528"/>
      <c r="I34" s="1528"/>
      <c r="J34" s="1528"/>
      <c r="K34" s="1528"/>
      <c r="L34" s="1528"/>
      <c r="M34" s="1528"/>
      <c r="N34" s="1528"/>
      <c r="O34" s="1528" t="s">
        <v>584</v>
      </c>
      <c r="P34" s="1528"/>
      <c r="Q34" s="1528"/>
      <c r="R34" s="1528"/>
      <c r="S34" s="1528"/>
      <c r="Z34" s="831"/>
      <c r="AA34" s="830"/>
      <c r="AB34" s="827"/>
      <c r="AC34" s="827"/>
      <c r="AE34" s="834"/>
    </row>
    <row r="35" spans="2:36" x14ac:dyDescent="0.2">
      <c r="B35" s="835"/>
      <c r="C35" s="187"/>
      <c r="D35" s="1528" t="s">
        <v>585</v>
      </c>
      <c r="E35" s="1528"/>
      <c r="F35" s="1528"/>
      <c r="G35" s="1528"/>
      <c r="H35" s="1528"/>
      <c r="I35" s="1528"/>
      <c r="J35" s="1528"/>
      <c r="K35" s="1528"/>
      <c r="L35" s="1528"/>
      <c r="M35" s="1528"/>
      <c r="N35" s="1528"/>
      <c r="O35" s="1528" t="s">
        <v>586</v>
      </c>
      <c r="P35" s="1528"/>
      <c r="Q35" s="1528"/>
      <c r="R35" s="1528"/>
      <c r="S35" s="1528"/>
      <c r="Z35" s="831"/>
      <c r="AA35" s="830"/>
      <c r="AB35" s="827"/>
      <c r="AC35" s="827"/>
      <c r="AE35" s="834"/>
    </row>
    <row r="36" spans="2:36" x14ac:dyDescent="0.2">
      <c r="B36" s="835"/>
      <c r="C36" s="187"/>
      <c r="D36" s="1528" t="s">
        <v>587</v>
      </c>
      <c r="E36" s="1528"/>
      <c r="F36" s="1528"/>
      <c r="G36" s="1528"/>
      <c r="H36" s="1528"/>
      <c r="I36" s="1528"/>
      <c r="J36" s="1528"/>
      <c r="K36" s="1528"/>
      <c r="L36" s="1528"/>
      <c r="M36" s="1528"/>
      <c r="N36" s="1528"/>
      <c r="O36" s="1528" t="s">
        <v>588</v>
      </c>
      <c r="P36" s="1528"/>
      <c r="Q36" s="1528"/>
      <c r="R36" s="1528"/>
      <c r="S36" s="1528"/>
      <c r="Z36" s="831"/>
      <c r="AA36" s="830"/>
      <c r="AB36" s="827"/>
      <c r="AC36" s="827"/>
      <c r="AE36" s="834"/>
    </row>
    <row r="37" spans="2:36" x14ac:dyDescent="0.2">
      <c r="B37" s="835"/>
      <c r="C37" s="187"/>
      <c r="D37" s="1528" t="s">
        <v>589</v>
      </c>
      <c r="E37" s="1528"/>
      <c r="F37" s="1528"/>
      <c r="G37" s="1528"/>
      <c r="H37" s="1528"/>
      <c r="I37" s="1528"/>
      <c r="J37" s="1528"/>
      <c r="K37" s="1528"/>
      <c r="L37" s="1528"/>
      <c r="M37" s="1528"/>
      <c r="N37" s="1528"/>
      <c r="O37" s="1528" t="s">
        <v>590</v>
      </c>
      <c r="P37" s="1528"/>
      <c r="Q37" s="1528"/>
      <c r="R37" s="1528"/>
      <c r="S37" s="1530"/>
      <c r="T37" s="835"/>
      <c r="Z37" s="831"/>
      <c r="AA37" s="830"/>
      <c r="AB37" s="827"/>
      <c r="AC37" s="827"/>
      <c r="AE37" s="834"/>
    </row>
    <row r="38" spans="2:36" x14ac:dyDescent="0.2">
      <c r="B38" s="835"/>
      <c r="C38" s="187"/>
      <c r="D38" s="1528" t="s">
        <v>591</v>
      </c>
      <c r="E38" s="1528"/>
      <c r="F38" s="1528"/>
      <c r="G38" s="1528"/>
      <c r="H38" s="1528"/>
      <c r="I38" s="1528"/>
      <c r="J38" s="1528"/>
      <c r="K38" s="1528"/>
      <c r="L38" s="1528"/>
      <c r="M38" s="1528"/>
      <c r="N38" s="1528"/>
      <c r="O38" s="1529" t="s">
        <v>591</v>
      </c>
      <c r="P38" s="1529"/>
      <c r="Q38" s="1529"/>
      <c r="R38" s="1529"/>
      <c r="S38" s="1529"/>
      <c r="Z38" s="122"/>
      <c r="AA38" s="830"/>
      <c r="AB38" s="827"/>
      <c r="AC38" s="827"/>
      <c r="AE38" s="834"/>
    </row>
    <row r="39" spans="2:36" x14ac:dyDescent="0.2">
      <c r="B39" s="835"/>
      <c r="C39" s="187"/>
      <c r="J39" s="1398"/>
      <c r="K39" s="1398"/>
      <c r="L39" s="1398"/>
      <c r="M39" s="1398"/>
      <c r="N39" s="1398"/>
      <c r="O39" s="1398"/>
      <c r="P39" s="1398"/>
      <c r="Q39" s="1398"/>
      <c r="R39" s="1398"/>
      <c r="S39" s="1398"/>
      <c r="T39" s="1398"/>
      <c r="U39" s="1398"/>
      <c r="V39" s="1398"/>
      <c r="Z39" s="122"/>
      <c r="AA39" s="830"/>
      <c r="AB39" s="827"/>
      <c r="AC39" s="827"/>
      <c r="AE39" s="834"/>
    </row>
    <row r="40" spans="2:36" x14ac:dyDescent="0.2">
      <c r="B40" s="835"/>
      <c r="C40" s="187" t="s">
        <v>592</v>
      </c>
      <c r="D40" s="829" t="s">
        <v>593</v>
      </c>
      <c r="Z40" s="188"/>
      <c r="AA40" s="382"/>
      <c r="AB40" s="827" t="s">
        <v>10</v>
      </c>
      <c r="AC40" s="827" t="s">
        <v>384</v>
      </c>
      <c r="AD40" s="827" t="s">
        <v>10</v>
      </c>
      <c r="AE40" s="834"/>
    </row>
    <row r="41" spans="2:36" x14ac:dyDescent="0.2">
      <c r="B41" s="835"/>
      <c r="D41" s="829" t="s">
        <v>594</v>
      </c>
      <c r="Z41" s="831"/>
      <c r="AA41" s="830"/>
      <c r="AB41" s="827"/>
      <c r="AC41" s="827"/>
      <c r="AE41" s="834"/>
    </row>
    <row r="42" spans="2:36" x14ac:dyDescent="0.2">
      <c r="B42" s="835"/>
      <c r="Z42" s="122"/>
      <c r="AA42" s="830"/>
      <c r="AB42" s="827"/>
      <c r="AC42" s="827"/>
      <c r="AE42" s="834"/>
    </row>
    <row r="43" spans="2:36" x14ac:dyDescent="0.2">
      <c r="B43" s="835" t="s">
        <v>595</v>
      </c>
      <c r="Z43" s="831"/>
      <c r="AA43" s="830"/>
      <c r="AB43" s="827"/>
      <c r="AC43" s="827"/>
      <c r="AE43" s="834"/>
    </row>
    <row r="44" spans="2:36" ht="14.25" customHeight="1" x14ac:dyDescent="0.2">
      <c r="B44" s="835"/>
      <c r="C44" s="187" t="s">
        <v>564</v>
      </c>
      <c r="D44" s="829" t="s">
        <v>596</v>
      </c>
      <c r="Z44" s="188"/>
      <c r="AA44" s="382"/>
      <c r="AB44" s="827" t="s">
        <v>10</v>
      </c>
      <c r="AC44" s="827" t="s">
        <v>384</v>
      </c>
      <c r="AD44" s="827" t="s">
        <v>10</v>
      </c>
      <c r="AE44" s="834"/>
    </row>
    <row r="45" spans="2:36" x14ac:dyDescent="0.2">
      <c r="B45" s="835"/>
      <c r="D45" s="829" t="s">
        <v>597</v>
      </c>
      <c r="Z45" s="831"/>
      <c r="AA45" s="830"/>
      <c r="AB45" s="827"/>
      <c r="AC45" s="827"/>
      <c r="AE45" s="834"/>
    </row>
    <row r="46" spans="2:36" x14ac:dyDescent="0.2">
      <c r="B46" s="835"/>
      <c r="W46" s="828"/>
      <c r="Z46" s="834"/>
      <c r="AA46" s="830"/>
      <c r="AB46" s="827"/>
      <c r="AC46" s="827"/>
      <c r="AE46" s="834"/>
      <c r="AJ46" s="848"/>
    </row>
    <row r="47" spans="2:36" x14ac:dyDescent="0.2">
      <c r="B47" s="835"/>
      <c r="C47" s="187" t="s">
        <v>571</v>
      </c>
      <c r="D47" s="829" t="s">
        <v>598</v>
      </c>
      <c r="Z47" s="834"/>
      <c r="AA47" s="830"/>
      <c r="AB47" s="827"/>
      <c r="AC47" s="827"/>
      <c r="AE47" s="834"/>
      <c r="AJ47" s="848"/>
    </row>
    <row r="48" spans="2:36" ht="17.25" customHeight="1" x14ac:dyDescent="0.2">
      <c r="B48" s="835"/>
      <c r="D48" s="829" t="s">
        <v>599</v>
      </c>
      <c r="Z48" s="834"/>
      <c r="AA48" s="830"/>
      <c r="AB48" s="827"/>
      <c r="AC48" s="827"/>
      <c r="AE48" s="834"/>
      <c r="AJ48" s="848"/>
    </row>
    <row r="49" spans="2:36" ht="18.75" customHeight="1" x14ac:dyDescent="0.2">
      <c r="B49" s="835"/>
      <c r="Z49" s="834"/>
      <c r="AA49" s="830"/>
      <c r="AB49" s="827"/>
      <c r="AC49" s="827"/>
      <c r="AE49" s="834"/>
      <c r="AJ49" s="848"/>
    </row>
    <row r="50" spans="2:36" ht="13.5" customHeight="1" x14ac:dyDescent="0.2">
      <c r="B50" s="835"/>
      <c r="D50" s="849" t="s">
        <v>567</v>
      </c>
      <c r="E50" s="850"/>
      <c r="F50" s="850"/>
      <c r="G50" s="850"/>
      <c r="H50" s="850"/>
      <c r="I50" s="850"/>
      <c r="J50" s="850"/>
      <c r="K50" s="850"/>
      <c r="L50" s="850"/>
      <c r="M50" s="850"/>
      <c r="N50" s="850"/>
      <c r="O50" s="839"/>
      <c r="P50" s="839"/>
      <c r="Q50" s="839"/>
      <c r="R50" s="839"/>
      <c r="S50" s="850"/>
      <c r="T50" s="850"/>
      <c r="U50" s="1394"/>
      <c r="V50" s="1395"/>
      <c r="W50" s="1395"/>
      <c r="X50" s="839" t="s">
        <v>568</v>
      </c>
      <c r="Y50" s="835"/>
      <c r="Z50" s="834"/>
      <c r="AA50" s="830"/>
      <c r="AB50" s="827"/>
      <c r="AC50" s="827"/>
      <c r="AE50" s="834"/>
      <c r="AJ50" s="848"/>
    </row>
    <row r="51" spans="2:36" x14ac:dyDescent="0.2">
      <c r="B51" s="835"/>
      <c r="D51" s="849" t="s">
        <v>600</v>
      </c>
      <c r="E51" s="850"/>
      <c r="F51" s="850"/>
      <c r="G51" s="850"/>
      <c r="H51" s="850"/>
      <c r="I51" s="850"/>
      <c r="J51" s="850"/>
      <c r="K51" s="850"/>
      <c r="L51" s="850"/>
      <c r="M51" s="850"/>
      <c r="N51" s="850"/>
      <c r="O51" s="839"/>
      <c r="P51" s="839"/>
      <c r="Q51" s="839"/>
      <c r="R51" s="839"/>
      <c r="S51" s="850"/>
      <c r="T51" s="850"/>
      <c r="U51" s="1394"/>
      <c r="V51" s="1395"/>
      <c r="W51" s="1395"/>
      <c r="X51" s="839" t="s">
        <v>568</v>
      </c>
      <c r="Y51" s="835"/>
      <c r="Z51" s="834"/>
      <c r="AA51" s="830"/>
      <c r="AB51" s="827"/>
      <c r="AC51" s="827"/>
      <c r="AE51" s="834"/>
      <c r="AJ51" s="848"/>
    </row>
    <row r="52" spans="2:36" x14ac:dyDescent="0.2">
      <c r="B52" s="835"/>
      <c r="D52" s="849" t="s">
        <v>570</v>
      </c>
      <c r="E52" s="850"/>
      <c r="F52" s="850"/>
      <c r="G52" s="850"/>
      <c r="H52" s="850"/>
      <c r="I52" s="850"/>
      <c r="J52" s="850"/>
      <c r="K52" s="850"/>
      <c r="L52" s="850"/>
      <c r="M52" s="850"/>
      <c r="N52" s="850"/>
      <c r="O52" s="839"/>
      <c r="P52" s="839"/>
      <c r="Q52" s="839"/>
      <c r="R52" s="839"/>
      <c r="S52" s="850"/>
      <c r="T52" s="189" t="str">
        <f>(IFERROR(ROUNDDOWN(T51/T50*100,0),""))</f>
        <v/>
      </c>
      <c r="U52" s="1523" t="str">
        <f>(IFERROR(ROUNDDOWN(U51/U50*100,0),""))</f>
        <v/>
      </c>
      <c r="V52" s="1524"/>
      <c r="W52" s="1524"/>
      <c r="X52" s="839" t="s">
        <v>493</v>
      </c>
      <c r="Y52" s="835"/>
      <c r="Z52" s="834"/>
      <c r="AA52" s="830"/>
      <c r="AB52" s="827"/>
      <c r="AC52" s="827"/>
      <c r="AE52" s="834"/>
      <c r="AJ52" s="848"/>
    </row>
    <row r="53" spans="2:36" x14ac:dyDescent="0.2">
      <c r="B53" s="835"/>
      <c r="D53" s="1525" t="s">
        <v>1027</v>
      </c>
      <c r="E53" s="1525"/>
      <c r="F53" s="1525"/>
      <c r="G53" s="1525"/>
      <c r="H53" s="1525"/>
      <c r="I53" s="1525"/>
      <c r="J53" s="1525"/>
      <c r="K53" s="1525"/>
      <c r="L53" s="1525"/>
      <c r="M53" s="1525"/>
      <c r="N53" s="1525"/>
      <c r="O53" s="1525"/>
      <c r="P53" s="1525"/>
      <c r="Q53" s="1525"/>
      <c r="R53" s="1525"/>
      <c r="S53" s="1525"/>
      <c r="T53" s="1525"/>
      <c r="U53" s="1525"/>
      <c r="V53" s="1525"/>
      <c r="W53" s="1525"/>
      <c r="X53" s="1525"/>
      <c r="Z53" s="834"/>
      <c r="AA53" s="830"/>
      <c r="AB53" s="827"/>
      <c r="AC53" s="827"/>
      <c r="AE53" s="834"/>
      <c r="AJ53" s="848"/>
    </row>
    <row r="54" spans="2:36" x14ac:dyDescent="0.2">
      <c r="B54" s="835"/>
      <c r="D54" s="1526"/>
      <c r="E54" s="1526"/>
      <c r="F54" s="1526"/>
      <c r="G54" s="1526"/>
      <c r="H54" s="1526"/>
      <c r="I54" s="1526"/>
      <c r="J54" s="1526"/>
      <c r="K54" s="1526"/>
      <c r="L54" s="1526"/>
      <c r="M54" s="1526"/>
      <c r="N54" s="1526"/>
      <c r="O54" s="1526"/>
      <c r="P54" s="1526"/>
      <c r="Q54" s="1526"/>
      <c r="R54" s="1526"/>
      <c r="S54" s="1526"/>
      <c r="T54" s="1526"/>
      <c r="U54" s="1526"/>
      <c r="V54" s="1526"/>
      <c r="W54" s="1526"/>
      <c r="X54" s="1526"/>
      <c r="Z54" s="834"/>
      <c r="AA54" s="830"/>
      <c r="AB54" s="827"/>
      <c r="AC54" s="827"/>
      <c r="AE54" s="834"/>
      <c r="AJ54" s="848"/>
    </row>
    <row r="55" spans="2:36" x14ac:dyDescent="0.2">
      <c r="B55" s="835"/>
      <c r="D55" s="841"/>
      <c r="E55" s="841"/>
      <c r="F55" s="841"/>
      <c r="G55" s="841"/>
      <c r="H55" s="841"/>
      <c r="I55" s="841"/>
      <c r="J55" s="841"/>
      <c r="K55" s="841"/>
      <c r="L55" s="841"/>
      <c r="M55" s="841"/>
      <c r="N55" s="841"/>
      <c r="O55" s="841"/>
      <c r="P55" s="841"/>
      <c r="Q55" s="841"/>
      <c r="R55" s="841"/>
      <c r="S55" s="841"/>
      <c r="T55" s="841"/>
      <c r="U55" s="841"/>
      <c r="V55" s="841"/>
      <c r="W55" s="841"/>
      <c r="X55" s="841"/>
      <c r="Z55" s="834"/>
      <c r="AA55" s="830"/>
      <c r="AB55" s="827"/>
      <c r="AC55" s="827"/>
      <c r="AE55" s="834"/>
      <c r="AJ55" s="848"/>
    </row>
    <row r="56" spans="2:36" x14ac:dyDescent="0.2">
      <c r="B56" s="835"/>
      <c r="C56" s="187" t="s">
        <v>592</v>
      </c>
      <c r="D56" s="829" t="s">
        <v>601</v>
      </c>
      <c r="Z56" s="188"/>
      <c r="AA56" s="382"/>
      <c r="AB56" s="827" t="s">
        <v>10</v>
      </c>
      <c r="AC56" s="827" t="s">
        <v>384</v>
      </c>
      <c r="AD56" s="827" t="s">
        <v>10</v>
      </c>
      <c r="AE56" s="834"/>
    </row>
    <row r="57" spans="2:36" x14ac:dyDescent="0.2">
      <c r="B57" s="835"/>
      <c r="D57" s="829" t="s">
        <v>602</v>
      </c>
      <c r="E57" s="2"/>
      <c r="F57" s="2"/>
      <c r="G57" s="2"/>
      <c r="H57" s="2"/>
      <c r="I57" s="2"/>
      <c r="J57" s="2"/>
      <c r="K57" s="2"/>
      <c r="L57" s="2"/>
      <c r="M57" s="2"/>
      <c r="N57" s="2"/>
      <c r="O57" s="848"/>
      <c r="P57" s="848"/>
      <c r="Q57" s="848"/>
      <c r="Z57" s="831"/>
      <c r="AA57" s="830"/>
      <c r="AB57" s="827"/>
      <c r="AC57" s="827"/>
      <c r="AE57" s="834"/>
    </row>
    <row r="58" spans="2:36" x14ac:dyDescent="0.2">
      <c r="B58" s="835"/>
      <c r="D58" s="827"/>
      <c r="E58" s="1527"/>
      <c r="F58" s="1527"/>
      <c r="G58" s="1527"/>
      <c r="H58" s="1527"/>
      <c r="I58" s="1527"/>
      <c r="J58" s="1527"/>
      <c r="K58" s="1527"/>
      <c r="L58" s="1527"/>
      <c r="M58" s="1527"/>
      <c r="N58" s="1527"/>
      <c r="Q58" s="827"/>
      <c r="S58" s="828"/>
      <c r="T58" s="828"/>
      <c r="U58" s="828"/>
      <c r="V58" s="828"/>
      <c r="Z58" s="122"/>
      <c r="AA58" s="830"/>
      <c r="AB58" s="827"/>
      <c r="AC58" s="827"/>
      <c r="AE58" s="834"/>
    </row>
    <row r="59" spans="2:36" x14ac:dyDescent="0.2">
      <c r="B59" s="835"/>
      <c r="C59" s="187" t="s">
        <v>603</v>
      </c>
      <c r="D59" s="829" t="s">
        <v>604</v>
      </c>
      <c r="Z59" s="188"/>
      <c r="AA59" s="382"/>
      <c r="AB59" s="827" t="s">
        <v>10</v>
      </c>
      <c r="AC59" s="827" t="s">
        <v>384</v>
      </c>
      <c r="AD59" s="827" t="s">
        <v>10</v>
      </c>
      <c r="AE59" s="834"/>
    </row>
    <row r="60" spans="2:36" x14ac:dyDescent="0.2">
      <c r="B60" s="845"/>
      <c r="C60" s="191"/>
      <c r="D60" s="846" t="s">
        <v>605</v>
      </c>
      <c r="E60" s="846"/>
      <c r="F60" s="846"/>
      <c r="G60" s="846"/>
      <c r="H60" s="846"/>
      <c r="I60" s="846"/>
      <c r="J60" s="846"/>
      <c r="K60" s="846"/>
      <c r="L60" s="846"/>
      <c r="M60" s="846"/>
      <c r="N60" s="846"/>
      <c r="O60" s="846"/>
      <c r="P60" s="846"/>
      <c r="Q60" s="846"/>
      <c r="R60" s="846"/>
      <c r="S60" s="846"/>
      <c r="T60" s="846"/>
      <c r="U60" s="846"/>
      <c r="V60" s="846"/>
      <c r="W60" s="846"/>
      <c r="X60" s="846"/>
      <c r="Y60" s="846"/>
      <c r="Z60" s="847"/>
      <c r="AA60" s="832"/>
      <c r="AB60" s="833"/>
      <c r="AC60" s="833"/>
      <c r="AD60" s="846"/>
      <c r="AE60" s="847"/>
    </row>
    <row r="61" spans="2:36" x14ac:dyDescent="0.2">
      <c r="B61" s="829" t="s">
        <v>606</v>
      </c>
    </row>
    <row r="62" spans="2:36" x14ac:dyDescent="0.2">
      <c r="C62" s="829" t="s">
        <v>607</v>
      </c>
    </row>
    <row r="63" spans="2:36" x14ac:dyDescent="0.2">
      <c r="B63" s="829" t="s">
        <v>608</v>
      </c>
    </row>
    <row r="64" spans="2:36" x14ac:dyDescent="0.2">
      <c r="C64" s="829" t="s">
        <v>609</v>
      </c>
    </row>
    <row r="65" spans="2:11" x14ac:dyDescent="0.2">
      <c r="C65" s="829" t="s">
        <v>610</v>
      </c>
    </row>
    <row r="66" spans="2:11" x14ac:dyDescent="0.2">
      <c r="C66" s="829" t="s">
        <v>611</v>
      </c>
      <c r="K66" s="829" t="s">
        <v>612</v>
      </c>
    </row>
    <row r="67" spans="2:11" x14ac:dyDescent="0.2">
      <c r="K67" s="829" t="s">
        <v>613</v>
      </c>
    </row>
    <row r="68" spans="2:11" x14ac:dyDescent="0.2">
      <c r="K68" s="829" t="s">
        <v>614</v>
      </c>
    </row>
    <row r="69" spans="2:11" x14ac:dyDescent="0.2">
      <c r="K69" s="829" t="s">
        <v>615</v>
      </c>
    </row>
    <row r="70" spans="2:11" x14ac:dyDescent="0.2">
      <c r="K70" s="829" t="s">
        <v>616</v>
      </c>
    </row>
    <row r="71" spans="2:11" x14ac:dyDescent="0.2">
      <c r="B71" s="829" t="s">
        <v>617</v>
      </c>
    </row>
    <row r="72" spans="2:11" x14ac:dyDescent="0.2">
      <c r="C72" s="829" t="s">
        <v>618</v>
      </c>
    </row>
    <row r="73" spans="2:11" x14ac:dyDescent="0.2">
      <c r="C73" s="829" t="s">
        <v>619</v>
      </c>
    </row>
    <row r="74" spans="2:11" x14ac:dyDescent="0.2">
      <c r="C74" s="829" t="s">
        <v>620</v>
      </c>
    </row>
    <row r="148" spans="1:1" x14ac:dyDescent="0.2">
      <c r="A148" s="846"/>
    </row>
    <row r="184" spans="1:1" x14ac:dyDescent="0.2">
      <c r="A184" s="845"/>
    </row>
    <row r="235" spans="1:1" x14ac:dyDescent="0.2">
      <c r="A235" s="845"/>
    </row>
    <row r="284" spans="1:1" x14ac:dyDescent="0.2">
      <c r="A284" s="845"/>
    </row>
    <row r="311" spans="1:1" x14ac:dyDescent="0.2">
      <c r="A311" s="846"/>
    </row>
    <row r="361" spans="1:1" x14ac:dyDescent="0.2">
      <c r="A361" s="845"/>
    </row>
    <row r="385" spans="1:1" x14ac:dyDescent="0.2">
      <c r="A385" s="846"/>
    </row>
    <row r="413" spans="1:1" x14ac:dyDescent="0.2">
      <c r="A413" s="846"/>
    </row>
    <row r="441" spans="1:1" x14ac:dyDescent="0.2">
      <c r="A441" s="846"/>
    </row>
    <row r="465" spans="1:1" x14ac:dyDescent="0.2">
      <c r="A465" s="846"/>
    </row>
    <row r="494" spans="1:1" x14ac:dyDescent="0.2">
      <c r="A494" s="846"/>
    </row>
    <row r="523" spans="1:1" x14ac:dyDescent="0.2">
      <c r="A523" s="846"/>
    </row>
    <row r="572" spans="1:1" x14ac:dyDescent="0.2">
      <c r="A572" s="845"/>
    </row>
    <row r="603" spans="1:1" x14ac:dyDescent="0.2">
      <c r="A603" s="845"/>
    </row>
    <row r="647" spans="1:1" x14ac:dyDescent="0.2">
      <c r="A647" s="845"/>
    </row>
    <row r="683" spans="1:1" x14ac:dyDescent="0.2">
      <c r="A683" s="846"/>
    </row>
    <row r="722" spans="1:1" x14ac:dyDescent="0.2">
      <c r="A722" s="845"/>
    </row>
    <row r="751" spans="1:1" x14ac:dyDescent="0.2">
      <c r="A751" s="845"/>
    </row>
    <row r="790" spans="1:1" x14ac:dyDescent="0.2">
      <c r="A790" s="845"/>
    </row>
    <row r="829" spans="1:1" x14ac:dyDescent="0.2">
      <c r="A829" s="845"/>
    </row>
    <row r="857" spans="1:1" x14ac:dyDescent="0.2">
      <c r="A857" s="845"/>
    </row>
    <row r="897" spans="1:1" x14ac:dyDescent="0.2">
      <c r="A897" s="845"/>
    </row>
    <row r="937" spans="1:1" x14ac:dyDescent="0.2">
      <c r="A937" s="845"/>
    </row>
    <row r="966" spans="1:1" x14ac:dyDescent="0.2">
      <c r="A966" s="845"/>
    </row>
  </sheetData>
  <mergeCells count="33">
    <mergeCell ref="U18:W18"/>
    <mergeCell ref="Y2:Z2"/>
    <mergeCell ref="B4:AE4"/>
    <mergeCell ref="B5:AD5"/>
    <mergeCell ref="F7:AE7"/>
    <mergeCell ref="B9:E10"/>
    <mergeCell ref="U19:W19"/>
    <mergeCell ref="U20:W20"/>
    <mergeCell ref="D21:X22"/>
    <mergeCell ref="U28:W28"/>
    <mergeCell ref="D31:N31"/>
    <mergeCell ref="O31:S31"/>
    <mergeCell ref="D32:N32"/>
    <mergeCell ref="O32:S32"/>
    <mergeCell ref="D33:N33"/>
    <mergeCell ref="O33:S33"/>
    <mergeCell ref="D34:N34"/>
    <mergeCell ref="O34:S34"/>
    <mergeCell ref="D35:N35"/>
    <mergeCell ref="O35:S35"/>
    <mergeCell ref="D36:N36"/>
    <mergeCell ref="O36:S36"/>
    <mergeCell ref="D37:N37"/>
    <mergeCell ref="O37:S37"/>
    <mergeCell ref="U52:W52"/>
    <mergeCell ref="D53:X54"/>
    <mergeCell ref="E58:N58"/>
    <mergeCell ref="D38:N38"/>
    <mergeCell ref="O38:S38"/>
    <mergeCell ref="J39:S39"/>
    <mergeCell ref="T39:V39"/>
    <mergeCell ref="U50:W50"/>
    <mergeCell ref="U51:W51"/>
  </mergeCells>
  <phoneticPr fontId="2"/>
  <dataValidations disablePrompts="1" count="1">
    <dataValidation type="list" allowBlank="1" showInputMessage="1" showErrorMessage="1" sqref="K8 Q8 AB15 AD15 AB24:AB25 AD24:AD25 AB40 AD40 AB44 AD44 AB56 AD56 AB59 AD59 R9:R11 F8:F11" xr:uid="{00000000-0002-0000-0C00-000000000000}">
      <formula1>"□,■"</formula1>
    </dataValidation>
  </dataValidations>
  <pageMargins left="0.70866141732283472" right="0.70866141732283472" top="0.74803149606299213" bottom="0.74803149606299213" header="0.31496062992125984" footer="0.31496062992125984"/>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AJ123"/>
  <sheetViews>
    <sheetView topLeftCell="A30" zoomScaleNormal="100" zoomScaleSheetLayoutView="55" workbookViewId="0">
      <selection activeCell="A30" sqref="A30"/>
    </sheetView>
  </sheetViews>
  <sheetFormatPr defaultColWidth="4" defaultRowHeight="13" x14ac:dyDescent="0.2"/>
  <cols>
    <col min="1" max="1" width="2.90625" style="277" customWidth="1"/>
    <col min="2" max="2" width="2.36328125" style="277" customWidth="1"/>
    <col min="3" max="3" width="3.453125" style="277" customWidth="1"/>
    <col min="4" max="15" width="3.6328125" style="277" customWidth="1"/>
    <col min="16" max="16" width="1.453125" style="277" customWidth="1"/>
    <col min="17" max="18" width="3.6328125" style="277" customWidth="1"/>
    <col min="19" max="19" width="2.7265625" style="277" customWidth="1"/>
    <col min="20" max="31" width="3.6328125" style="277" customWidth="1"/>
    <col min="32" max="16384" width="4" style="277"/>
  </cols>
  <sheetData>
    <row r="2" spans="2:31" x14ac:dyDescent="0.2">
      <c r="B2" s="277" t="s">
        <v>621</v>
      </c>
    </row>
    <row r="3" spans="2:31" x14ac:dyDescent="0.2">
      <c r="U3" s="2"/>
      <c r="X3" s="307" t="s">
        <v>144</v>
      </c>
      <c r="Y3" s="1398"/>
      <c r="Z3" s="1398"/>
      <c r="AA3" s="307" t="s">
        <v>145</v>
      </c>
      <c r="AB3" s="283"/>
      <c r="AC3" s="307" t="s">
        <v>217</v>
      </c>
      <c r="AD3" s="283"/>
      <c r="AE3" s="307" t="s">
        <v>218</v>
      </c>
    </row>
    <row r="4" spans="2:31" x14ac:dyDescent="0.2">
      <c r="T4" s="386"/>
      <c r="U4" s="386"/>
      <c r="V4" s="386"/>
    </row>
    <row r="5" spans="2:31" x14ac:dyDescent="0.2">
      <c r="B5" s="1398" t="s">
        <v>550</v>
      </c>
      <c r="C5" s="1398"/>
      <c r="D5" s="1398"/>
      <c r="E5" s="1398"/>
      <c r="F5" s="1398"/>
      <c r="G5" s="1398"/>
      <c r="H5" s="1398"/>
      <c r="I5" s="1398"/>
      <c r="J5" s="1398"/>
      <c r="K5" s="1398"/>
      <c r="L5" s="1398"/>
      <c r="M5" s="1398"/>
      <c r="N5" s="1398"/>
      <c r="O5" s="1398"/>
      <c r="P5" s="1398"/>
      <c r="Q5" s="1398"/>
      <c r="R5" s="1398"/>
      <c r="S5" s="1398"/>
      <c r="T5" s="1398"/>
      <c r="U5" s="1398"/>
      <c r="V5" s="1398"/>
      <c r="W5" s="1398"/>
      <c r="X5" s="1398"/>
      <c r="Y5" s="1398"/>
      <c r="Z5" s="1398"/>
      <c r="AA5" s="1398"/>
      <c r="AB5" s="1398"/>
      <c r="AC5" s="1398"/>
      <c r="AD5" s="1398"/>
      <c r="AE5" s="1398"/>
    </row>
    <row r="6" spans="2:31" ht="65.25" customHeight="1" x14ac:dyDescent="0.2">
      <c r="B6" s="1403" t="s">
        <v>622</v>
      </c>
      <c r="C6" s="1403"/>
      <c r="D6" s="1403"/>
      <c r="E6" s="1403"/>
      <c r="F6" s="1403"/>
      <c r="G6" s="1403"/>
      <c r="H6" s="1403"/>
      <c r="I6" s="1403"/>
      <c r="J6" s="1403"/>
      <c r="K6" s="1403"/>
      <c r="L6" s="1403"/>
      <c r="M6" s="1403"/>
      <c r="N6" s="1403"/>
      <c r="O6" s="1403"/>
      <c r="P6" s="1403"/>
      <c r="Q6" s="1403"/>
      <c r="R6" s="1403"/>
      <c r="S6" s="1403"/>
      <c r="T6" s="1403"/>
      <c r="U6" s="1403"/>
      <c r="V6" s="1403"/>
      <c r="W6" s="1403"/>
      <c r="X6" s="1403"/>
      <c r="Y6" s="1403"/>
      <c r="Z6" s="1403"/>
      <c r="AA6" s="1403"/>
      <c r="AB6" s="1403"/>
      <c r="AC6" s="1403"/>
      <c r="AD6" s="1403"/>
      <c r="AE6" s="283"/>
    </row>
    <row r="7" spans="2:31" ht="23.25" customHeight="1" x14ac:dyDescent="0.2"/>
    <row r="8" spans="2:31" ht="23.25" customHeight="1" x14ac:dyDescent="0.2">
      <c r="B8" s="185" t="s">
        <v>379</v>
      </c>
      <c r="C8" s="185"/>
      <c r="D8" s="185"/>
      <c r="E8" s="185"/>
      <c r="F8" s="1394"/>
      <c r="G8" s="1395"/>
      <c r="H8" s="1395"/>
      <c r="I8" s="1395"/>
      <c r="J8" s="1395"/>
      <c r="K8" s="1395"/>
      <c r="L8" s="1395"/>
      <c r="M8" s="1395"/>
      <c r="N8" s="1395"/>
      <c r="O8" s="1395"/>
      <c r="P8" s="1395"/>
      <c r="Q8" s="1395"/>
      <c r="R8" s="1395"/>
      <c r="S8" s="1395"/>
      <c r="T8" s="1395"/>
      <c r="U8" s="1395"/>
      <c r="V8" s="1395"/>
      <c r="W8" s="1395"/>
      <c r="X8" s="1395"/>
      <c r="Y8" s="1395"/>
      <c r="Z8" s="1395"/>
      <c r="AA8" s="1395"/>
      <c r="AB8" s="1395"/>
      <c r="AC8" s="1395"/>
      <c r="AD8" s="1395"/>
      <c r="AE8" s="1396"/>
    </row>
    <row r="9" spans="2:31" ht="25" customHeight="1" x14ac:dyDescent="0.2">
      <c r="B9" s="185" t="s">
        <v>552</v>
      </c>
      <c r="C9" s="185"/>
      <c r="D9" s="185"/>
      <c r="E9" s="185"/>
      <c r="F9" s="274" t="s">
        <v>10</v>
      </c>
      <c r="G9" s="368" t="s">
        <v>553</v>
      </c>
      <c r="H9" s="368"/>
      <c r="I9" s="368"/>
      <c r="J9" s="368"/>
      <c r="K9" s="275" t="s">
        <v>10</v>
      </c>
      <c r="L9" s="368" t="s">
        <v>554</v>
      </c>
      <c r="M9" s="368"/>
      <c r="N9" s="368"/>
      <c r="O9" s="368"/>
      <c r="P9" s="368"/>
      <c r="Q9" s="275" t="s">
        <v>10</v>
      </c>
      <c r="R9" s="368" t="s">
        <v>555</v>
      </c>
      <c r="S9" s="368"/>
      <c r="T9" s="368"/>
      <c r="U9" s="368"/>
      <c r="V9" s="368"/>
      <c r="W9" s="368"/>
      <c r="X9" s="368"/>
      <c r="Y9" s="368"/>
      <c r="Z9" s="368"/>
      <c r="AA9" s="368"/>
      <c r="AB9" s="368"/>
      <c r="AC9" s="368"/>
      <c r="AD9" s="343"/>
      <c r="AE9" s="344"/>
    </row>
    <row r="10" spans="2:31" ht="25" customHeight="1" x14ac:dyDescent="0.2">
      <c r="B10" s="1425" t="s">
        <v>556</v>
      </c>
      <c r="C10" s="1426"/>
      <c r="D10" s="1426"/>
      <c r="E10" s="1427"/>
      <c r="F10" s="283" t="s">
        <v>10</v>
      </c>
      <c r="G10" s="2" t="s">
        <v>623</v>
      </c>
      <c r="H10" s="2"/>
      <c r="I10" s="2"/>
      <c r="J10" s="2"/>
      <c r="K10" s="2"/>
      <c r="L10" s="2"/>
      <c r="M10" s="2"/>
      <c r="N10" s="2"/>
      <c r="O10" s="2"/>
      <c r="Q10" s="288"/>
      <c r="R10" s="280" t="s">
        <v>10</v>
      </c>
      <c r="S10" s="2" t="s">
        <v>624</v>
      </c>
      <c r="T10" s="2"/>
      <c r="U10" s="2"/>
      <c r="V10" s="2"/>
      <c r="W10" s="372"/>
      <c r="X10" s="372"/>
      <c r="Y10" s="372"/>
      <c r="Z10" s="372"/>
      <c r="AA10" s="372"/>
      <c r="AB10" s="372"/>
      <c r="AC10" s="372"/>
      <c r="AD10" s="288"/>
      <c r="AE10" s="355"/>
    </row>
    <row r="11" spans="2:31" ht="25" customHeight="1" x14ac:dyDescent="0.2">
      <c r="B11" s="1406"/>
      <c r="C11" s="1398"/>
      <c r="D11" s="1398"/>
      <c r="E11" s="1407"/>
      <c r="F11" s="283" t="s">
        <v>10</v>
      </c>
      <c r="G11" s="2" t="s">
        <v>625</v>
      </c>
      <c r="H11" s="2"/>
      <c r="I11" s="2"/>
      <c r="J11" s="2"/>
      <c r="K11" s="2"/>
      <c r="L11" s="2"/>
      <c r="M11" s="2"/>
      <c r="N11" s="2"/>
      <c r="O11" s="2"/>
      <c r="R11" s="283" t="s">
        <v>10</v>
      </c>
      <c r="S11" s="2" t="s">
        <v>626</v>
      </c>
      <c r="T11" s="2"/>
      <c r="U11" s="2"/>
      <c r="V11" s="2"/>
      <c r="W11" s="2"/>
      <c r="X11" s="2"/>
      <c r="Y11" s="2"/>
      <c r="Z11" s="2"/>
      <c r="AA11" s="2"/>
      <c r="AB11" s="2"/>
      <c r="AC11" s="2"/>
      <c r="AE11" s="294"/>
    </row>
    <row r="12" spans="2:31" ht="25" customHeight="1" x14ac:dyDescent="0.2">
      <c r="B12" s="1406"/>
      <c r="C12" s="1398"/>
      <c r="D12" s="1398"/>
      <c r="E12" s="1407"/>
      <c r="F12" s="283" t="s">
        <v>10</v>
      </c>
      <c r="G12" s="192" t="s">
        <v>627</v>
      </c>
      <c r="H12" s="2"/>
      <c r="I12" s="2"/>
      <c r="J12" s="2"/>
      <c r="K12" s="2"/>
      <c r="L12" s="2"/>
      <c r="M12" s="2"/>
      <c r="N12" s="2"/>
      <c r="O12" s="2"/>
      <c r="R12" s="283" t="s">
        <v>10</v>
      </c>
      <c r="S12" s="192" t="s">
        <v>628</v>
      </c>
      <c r="T12" s="2"/>
      <c r="U12" s="2"/>
      <c r="V12" s="2"/>
      <c r="W12" s="2"/>
      <c r="X12" s="2"/>
      <c r="Y12" s="2"/>
      <c r="Z12" s="2"/>
      <c r="AA12" s="2"/>
      <c r="AB12" s="2"/>
      <c r="AC12" s="2"/>
      <c r="AE12" s="294"/>
    </row>
    <row r="13" spans="2:31" ht="25" customHeight="1" x14ac:dyDescent="0.2">
      <c r="B13" s="1406"/>
      <c r="C13" s="1398"/>
      <c r="D13" s="1398"/>
      <c r="E13" s="1407"/>
      <c r="F13" s="283" t="s">
        <v>10</v>
      </c>
      <c r="G13" s="2" t="s">
        <v>629</v>
      </c>
      <c r="H13" s="2"/>
      <c r="I13" s="2"/>
      <c r="J13" s="2"/>
      <c r="K13" s="2"/>
      <c r="L13" s="2"/>
      <c r="M13"/>
      <c r="N13" s="2"/>
      <c r="O13" s="2"/>
      <c r="R13" s="283" t="s">
        <v>10</v>
      </c>
      <c r="S13" s="2" t="s">
        <v>630</v>
      </c>
      <c r="T13" s="2"/>
      <c r="U13" s="2"/>
      <c r="V13" s="2"/>
      <c r="W13" s="2"/>
      <c r="X13" s="2"/>
      <c r="Y13" s="2"/>
      <c r="Z13" s="2"/>
      <c r="AA13" s="2"/>
      <c r="AB13" s="2"/>
      <c r="AC13" s="2"/>
      <c r="AE13" s="294"/>
    </row>
    <row r="14" spans="2:31" ht="25" customHeight="1" x14ac:dyDescent="0.2">
      <c r="B14" s="1406"/>
      <c r="C14" s="1398"/>
      <c r="D14" s="1398"/>
      <c r="E14" s="1407"/>
      <c r="F14" s="283" t="s">
        <v>10</v>
      </c>
      <c r="G14" s="2" t="s">
        <v>631</v>
      </c>
      <c r="H14" s="2"/>
      <c r="I14" s="2"/>
      <c r="J14" s="2"/>
      <c r="K14"/>
      <c r="L14" s="192"/>
      <c r="M14" s="246"/>
      <c r="N14" s="246"/>
      <c r="O14" s="192"/>
      <c r="R14" s="283"/>
      <c r="S14" s="2"/>
      <c r="T14" s="192"/>
      <c r="U14" s="192"/>
      <c r="V14" s="192"/>
      <c r="W14" s="192"/>
      <c r="X14" s="192"/>
      <c r="Y14" s="192"/>
      <c r="Z14" s="192"/>
      <c r="AA14" s="192"/>
      <c r="AB14" s="192"/>
      <c r="AC14" s="192"/>
      <c r="AE14" s="294"/>
    </row>
    <row r="15" spans="2:31" ht="25" customHeight="1" x14ac:dyDescent="0.2">
      <c r="B15" s="185" t="s">
        <v>402</v>
      </c>
      <c r="C15" s="185"/>
      <c r="D15" s="185"/>
      <c r="E15" s="185"/>
      <c r="F15" s="274" t="s">
        <v>10</v>
      </c>
      <c r="G15" s="368" t="s">
        <v>561</v>
      </c>
      <c r="H15" s="186"/>
      <c r="I15" s="186"/>
      <c r="J15" s="186"/>
      <c r="K15" s="186"/>
      <c r="L15" s="186"/>
      <c r="M15" s="186"/>
      <c r="N15" s="186"/>
      <c r="O15" s="186"/>
      <c r="P15" s="186"/>
      <c r="Q15" s="343"/>
      <c r="R15" s="275" t="s">
        <v>10</v>
      </c>
      <c r="S15" s="368" t="s">
        <v>562</v>
      </c>
      <c r="T15" s="186"/>
      <c r="U15" s="186"/>
      <c r="V15" s="186"/>
      <c r="W15" s="186"/>
      <c r="X15" s="186"/>
      <c r="Y15" s="186"/>
      <c r="Z15" s="186"/>
      <c r="AA15" s="186"/>
      <c r="AB15" s="186"/>
      <c r="AC15" s="186"/>
      <c r="AD15" s="343"/>
      <c r="AE15" s="344"/>
    </row>
    <row r="16" spans="2:31" ht="30.75" customHeight="1" x14ac:dyDescent="0.2"/>
    <row r="17" spans="2:31" x14ac:dyDescent="0.2">
      <c r="B17" s="311"/>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4"/>
      <c r="AA17" s="274"/>
      <c r="AB17" s="275" t="s">
        <v>383</v>
      </c>
      <c r="AC17" s="275" t="s">
        <v>384</v>
      </c>
      <c r="AD17" s="275" t="s">
        <v>385</v>
      </c>
      <c r="AE17" s="344"/>
    </row>
    <row r="18" spans="2:31" x14ac:dyDescent="0.2">
      <c r="B18" s="354" t="s">
        <v>563</v>
      </c>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373"/>
      <c r="AA18" s="279"/>
      <c r="AB18" s="280"/>
      <c r="AC18" s="280"/>
      <c r="AD18" s="288"/>
      <c r="AE18" s="355"/>
    </row>
    <row r="19" spans="2:31" x14ac:dyDescent="0.2">
      <c r="B19" s="353"/>
      <c r="C19" s="187" t="s">
        <v>564</v>
      </c>
      <c r="D19" s="277" t="s">
        <v>632</v>
      </c>
      <c r="Z19" s="188"/>
      <c r="AA19" s="382"/>
      <c r="AB19" s="283" t="s">
        <v>10</v>
      </c>
      <c r="AC19" s="283" t="s">
        <v>384</v>
      </c>
      <c r="AD19" s="283" t="s">
        <v>10</v>
      </c>
      <c r="AE19" s="294"/>
    </row>
    <row r="20" spans="2:31" x14ac:dyDescent="0.2">
      <c r="B20" s="353"/>
      <c r="D20" s="277" t="s">
        <v>566</v>
      </c>
      <c r="Z20" s="122"/>
      <c r="AA20" s="282"/>
      <c r="AB20" s="283"/>
      <c r="AC20" s="283"/>
      <c r="AE20" s="294"/>
    </row>
    <row r="21" spans="2:31" x14ac:dyDescent="0.2">
      <c r="B21" s="353"/>
      <c r="Z21" s="122"/>
      <c r="AA21" s="282"/>
      <c r="AB21" s="283"/>
      <c r="AC21" s="283"/>
      <c r="AE21" s="294"/>
    </row>
    <row r="22" spans="2:31" ht="13.5" customHeight="1" x14ac:dyDescent="0.2">
      <c r="B22" s="353"/>
      <c r="D22" s="367" t="s">
        <v>633</v>
      </c>
      <c r="E22" s="368"/>
      <c r="F22" s="368"/>
      <c r="G22" s="368"/>
      <c r="H22" s="368"/>
      <c r="I22" s="368"/>
      <c r="J22" s="368"/>
      <c r="K22" s="368"/>
      <c r="L22" s="368"/>
      <c r="M22" s="368"/>
      <c r="N22" s="368"/>
      <c r="O22" s="343"/>
      <c r="P22" s="343"/>
      <c r="Q22" s="343"/>
      <c r="R22" s="343"/>
      <c r="S22" s="368"/>
      <c r="T22" s="368"/>
      <c r="U22" s="1394"/>
      <c r="V22" s="1395"/>
      <c r="W22" s="1395"/>
      <c r="X22" s="343" t="s">
        <v>568</v>
      </c>
      <c r="Y22" s="353"/>
      <c r="Z22" s="122"/>
      <c r="AA22" s="282"/>
      <c r="AB22" s="283"/>
      <c r="AC22" s="283"/>
      <c r="AE22" s="294"/>
    </row>
    <row r="23" spans="2:31" x14ac:dyDescent="0.2">
      <c r="B23" s="353"/>
      <c r="D23" s="367" t="s">
        <v>600</v>
      </c>
      <c r="E23" s="368"/>
      <c r="F23" s="368"/>
      <c r="G23" s="368"/>
      <c r="H23" s="368"/>
      <c r="I23" s="368"/>
      <c r="J23" s="368"/>
      <c r="K23" s="368"/>
      <c r="L23" s="368"/>
      <c r="M23" s="368"/>
      <c r="N23" s="368"/>
      <c r="O23" s="343"/>
      <c r="P23" s="343"/>
      <c r="Q23" s="343"/>
      <c r="R23" s="343"/>
      <c r="S23" s="368"/>
      <c r="T23" s="368"/>
      <c r="U23" s="1394"/>
      <c r="V23" s="1395"/>
      <c r="W23" s="1395"/>
      <c r="X23" s="343" t="s">
        <v>568</v>
      </c>
      <c r="Y23" s="353"/>
      <c r="Z23" s="294"/>
      <c r="AA23" s="282"/>
      <c r="AB23" s="283"/>
      <c r="AC23" s="283"/>
      <c r="AE23" s="294"/>
    </row>
    <row r="24" spans="2:31" x14ac:dyDescent="0.2">
      <c r="B24" s="353"/>
      <c r="D24" s="367" t="s">
        <v>570</v>
      </c>
      <c r="E24" s="368"/>
      <c r="F24" s="368"/>
      <c r="G24" s="368"/>
      <c r="H24" s="368"/>
      <c r="I24" s="368"/>
      <c r="J24" s="368"/>
      <c r="K24" s="368"/>
      <c r="L24" s="368"/>
      <c r="M24" s="368"/>
      <c r="N24" s="368"/>
      <c r="O24" s="343"/>
      <c r="P24" s="343"/>
      <c r="Q24" s="343"/>
      <c r="R24" s="343"/>
      <c r="S24" s="368"/>
      <c r="T24" s="189" t="str">
        <f>(IFERROR(ROUNDDOWN(T23/T22*100,0),""))</f>
        <v/>
      </c>
      <c r="U24" s="1523" t="str">
        <f>(IFERROR(ROUNDDOWN(U23/U22*100,0),""))</f>
        <v/>
      </c>
      <c r="V24" s="1524"/>
      <c r="W24" s="1524"/>
      <c r="X24" s="343" t="s">
        <v>493</v>
      </c>
      <c r="Y24" s="353"/>
      <c r="Z24" s="284"/>
      <c r="AA24" s="282"/>
      <c r="AB24" s="283"/>
      <c r="AC24" s="283"/>
      <c r="AE24" s="294"/>
    </row>
    <row r="25" spans="2:31" x14ac:dyDescent="0.2">
      <c r="B25" s="353"/>
      <c r="D25" s="277" t="s">
        <v>634</v>
      </c>
      <c r="Z25" s="284"/>
      <c r="AA25" s="282"/>
      <c r="AB25" s="283"/>
      <c r="AC25" s="283"/>
      <c r="AE25" s="294"/>
    </row>
    <row r="26" spans="2:31" x14ac:dyDescent="0.2">
      <c r="B26" s="353"/>
      <c r="E26" s="277" t="s">
        <v>635</v>
      </c>
      <c r="Z26" s="284"/>
      <c r="AA26" s="282"/>
      <c r="AB26" s="283"/>
      <c r="AC26" s="283"/>
      <c r="AE26" s="294"/>
    </row>
    <row r="27" spans="2:31" x14ac:dyDescent="0.2">
      <c r="B27" s="353"/>
      <c r="Z27" s="284"/>
      <c r="AA27" s="282"/>
      <c r="AB27" s="283"/>
      <c r="AC27" s="283"/>
      <c r="AE27" s="294"/>
    </row>
    <row r="28" spans="2:31" x14ac:dyDescent="0.2">
      <c r="B28" s="353"/>
      <c r="C28" s="187" t="s">
        <v>571</v>
      </c>
      <c r="D28" s="277" t="s">
        <v>636</v>
      </c>
      <c r="Z28" s="188"/>
      <c r="AA28" s="282"/>
      <c r="AB28" s="283" t="s">
        <v>10</v>
      </c>
      <c r="AC28" s="283" t="s">
        <v>384</v>
      </c>
      <c r="AD28" s="283" t="s">
        <v>10</v>
      </c>
      <c r="AE28" s="294"/>
    </row>
    <row r="29" spans="2:31" x14ac:dyDescent="0.2">
      <c r="B29" s="353"/>
      <c r="C29" s="187"/>
      <c r="D29" s="277" t="s">
        <v>573</v>
      </c>
      <c r="Z29" s="188"/>
      <c r="AA29" s="282"/>
      <c r="AB29" s="283"/>
      <c r="AC29" s="283"/>
      <c r="AD29" s="283"/>
      <c r="AE29" s="294"/>
    </row>
    <row r="30" spans="2:31" x14ac:dyDescent="0.2">
      <c r="B30" s="353"/>
      <c r="C30" s="187"/>
      <c r="D30" s="277" t="s">
        <v>574</v>
      </c>
      <c r="Z30" s="188"/>
      <c r="AA30" s="382"/>
      <c r="AB30" s="283"/>
      <c r="AC30" s="376"/>
      <c r="AE30" s="294"/>
    </row>
    <row r="31" spans="2:31" x14ac:dyDescent="0.2">
      <c r="B31" s="353"/>
      <c r="Z31" s="284"/>
      <c r="AA31" s="282"/>
      <c r="AB31" s="283"/>
      <c r="AC31" s="283"/>
      <c r="AE31" s="294"/>
    </row>
    <row r="32" spans="2:31" ht="13.5" customHeight="1" x14ac:dyDescent="0.2">
      <c r="B32" s="353"/>
      <c r="C32" s="187"/>
      <c r="D32" s="367" t="s">
        <v>575</v>
      </c>
      <c r="E32" s="368"/>
      <c r="F32" s="368"/>
      <c r="G32" s="368"/>
      <c r="H32" s="368"/>
      <c r="I32" s="368"/>
      <c r="J32" s="368"/>
      <c r="K32" s="368"/>
      <c r="L32" s="368"/>
      <c r="M32" s="368"/>
      <c r="N32" s="368"/>
      <c r="O32" s="343"/>
      <c r="P32" s="343"/>
      <c r="Q32" s="343"/>
      <c r="R32" s="343"/>
      <c r="S32" s="343"/>
      <c r="T32" s="344"/>
      <c r="U32" s="1394"/>
      <c r="V32" s="1395"/>
      <c r="W32" s="1395"/>
      <c r="X32" s="344" t="s">
        <v>568</v>
      </c>
      <c r="Y32" s="353"/>
      <c r="Z32" s="284"/>
      <c r="AA32" s="282"/>
      <c r="AB32" s="283"/>
      <c r="AC32" s="283"/>
      <c r="AE32" s="294"/>
    </row>
    <row r="33" spans="2:32" x14ac:dyDescent="0.2">
      <c r="B33" s="353"/>
      <c r="C33" s="187"/>
      <c r="D33" s="2"/>
      <c r="E33" s="2"/>
      <c r="F33" s="2"/>
      <c r="G33" s="2"/>
      <c r="H33" s="2"/>
      <c r="I33" s="2"/>
      <c r="J33" s="2"/>
      <c r="K33" s="2"/>
      <c r="L33" s="2"/>
      <c r="M33" s="2"/>
      <c r="N33" s="2"/>
      <c r="U33" s="283"/>
      <c r="V33" s="283"/>
      <c r="W33" s="283"/>
      <c r="Z33" s="284"/>
      <c r="AA33" s="282"/>
      <c r="AB33" s="283"/>
      <c r="AC33" s="283"/>
      <c r="AE33" s="294"/>
    </row>
    <row r="34" spans="2:32" ht="13.5" customHeight="1" x14ac:dyDescent="0.2">
      <c r="B34" s="353"/>
      <c r="C34" s="187"/>
      <c r="E34" s="190" t="s">
        <v>576</v>
      </c>
      <c r="Z34" s="284"/>
      <c r="AA34" s="282"/>
      <c r="AB34" s="283"/>
      <c r="AC34" s="283"/>
      <c r="AE34" s="294"/>
    </row>
    <row r="35" spans="2:32" x14ac:dyDescent="0.2">
      <c r="B35" s="353"/>
      <c r="C35" s="187"/>
      <c r="E35" s="1528" t="s">
        <v>637</v>
      </c>
      <c r="F35" s="1528"/>
      <c r="G35" s="1528"/>
      <c r="H35" s="1528"/>
      <c r="I35" s="1528"/>
      <c r="J35" s="1528"/>
      <c r="K35" s="1528"/>
      <c r="L35" s="1528"/>
      <c r="M35" s="1528"/>
      <c r="N35" s="1528"/>
      <c r="O35" s="1528" t="s">
        <v>578</v>
      </c>
      <c r="P35" s="1528"/>
      <c r="Q35" s="1528"/>
      <c r="R35" s="1528"/>
      <c r="S35" s="1528"/>
      <c r="Z35" s="284"/>
      <c r="AA35" s="282"/>
      <c r="AB35" s="283"/>
      <c r="AC35" s="283"/>
      <c r="AE35" s="294"/>
    </row>
    <row r="36" spans="2:32" x14ac:dyDescent="0.2">
      <c r="B36" s="353"/>
      <c r="C36" s="187"/>
      <c r="E36" s="1528" t="s">
        <v>579</v>
      </c>
      <c r="F36" s="1528"/>
      <c r="G36" s="1528"/>
      <c r="H36" s="1528"/>
      <c r="I36" s="1528"/>
      <c r="J36" s="1528"/>
      <c r="K36" s="1528"/>
      <c r="L36" s="1528"/>
      <c r="M36" s="1528"/>
      <c r="N36" s="1528"/>
      <c r="O36" s="1528" t="s">
        <v>580</v>
      </c>
      <c r="P36" s="1528"/>
      <c r="Q36" s="1528"/>
      <c r="R36" s="1528"/>
      <c r="S36" s="1528"/>
      <c r="Z36" s="284"/>
      <c r="AA36" s="282"/>
      <c r="AB36" s="283"/>
      <c r="AC36" s="283"/>
      <c r="AE36" s="294"/>
    </row>
    <row r="37" spans="2:32" x14ac:dyDescent="0.2">
      <c r="B37" s="353"/>
      <c r="C37" s="187"/>
      <c r="E37" s="1528" t="s">
        <v>581</v>
      </c>
      <c r="F37" s="1528"/>
      <c r="G37" s="1528"/>
      <c r="H37" s="1528"/>
      <c r="I37" s="1528"/>
      <c r="J37" s="1528"/>
      <c r="K37" s="1528"/>
      <c r="L37" s="1528"/>
      <c r="M37" s="1528"/>
      <c r="N37" s="1528"/>
      <c r="O37" s="1528" t="s">
        <v>582</v>
      </c>
      <c r="P37" s="1528"/>
      <c r="Q37" s="1528"/>
      <c r="R37" s="1528"/>
      <c r="S37" s="1528"/>
      <c r="Z37" s="284"/>
      <c r="AA37" s="282"/>
      <c r="AB37" s="283"/>
      <c r="AC37" s="283"/>
      <c r="AE37" s="294"/>
    </row>
    <row r="38" spans="2:32" x14ac:dyDescent="0.2">
      <c r="B38" s="353"/>
      <c r="C38" s="187"/>
      <c r="D38" s="294"/>
      <c r="E38" s="1531" t="s">
        <v>583</v>
      </c>
      <c r="F38" s="1528"/>
      <c r="G38" s="1528"/>
      <c r="H38" s="1528"/>
      <c r="I38" s="1528"/>
      <c r="J38" s="1528"/>
      <c r="K38" s="1528"/>
      <c r="L38" s="1528"/>
      <c r="M38" s="1528"/>
      <c r="N38" s="1528"/>
      <c r="O38" s="1528" t="s">
        <v>584</v>
      </c>
      <c r="P38" s="1528"/>
      <c r="Q38" s="1528"/>
      <c r="R38" s="1528"/>
      <c r="S38" s="1530"/>
      <c r="T38" s="353"/>
      <c r="Z38" s="284"/>
      <c r="AA38" s="282"/>
      <c r="AB38" s="283"/>
      <c r="AC38" s="283"/>
      <c r="AE38" s="294"/>
    </row>
    <row r="39" spans="2:32" x14ac:dyDescent="0.2">
      <c r="B39" s="353"/>
      <c r="C39" s="187"/>
      <c r="E39" s="1529" t="s">
        <v>585</v>
      </c>
      <c r="F39" s="1529"/>
      <c r="G39" s="1529"/>
      <c r="H39" s="1529"/>
      <c r="I39" s="1529"/>
      <c r="J39" s="1529"/>
      <c r="K39" s="1529"/>
      <c r="L39" s="1529"/>
      <c r="M39" s="1529"/>
      <c r="N39" s="1529"/>
      <c r="O39" s="1529" t="s">
        <v>586</v>
      </c>
      <c r="P39" s="1529"/>
      <c r="Q39" s="1529"/>
      <c r="R39" s="1529"/>
      <c r="S39" s="1529"/>
      <c r="Z39" s="284"/>
      <c r="AA39" s="282"/>
      <c r="AB39" s="283"/>
      <c r="AC39" s="283"/>
      <c r="AE39" s="294"/>
      <c r="AF39" s="353"/>
    </row>
    <row r="40" spans="2:32" x14ac:dyDescent="0.2">
      <c r="B40" s="353"/>
      <c r="C40" s="187"/>
      <c r="E40" s="1528" t="s">
        <v>587</v>
      </c>
      <c r="F40" s="1528"/>
      <c r="G40" s="1528"/>
      <c r="H40" s="1528"/>
      <c r="I40" s="1528"/>
      <c r="J40" s="1528"/>
      <c r="K40" s="1528"/>
      <c r="L40" s="1528"/>
      <c r="M40" s="1528"/>
      <c r="N40" s="1528"/>
      <c r="O40" s="1528" t="s">
        <v>588</v>
      </c>
      <c r="P40" s="1528"/>
      <c r="Q40" s="1528"/>
      <c r="R40" s="1528"/>
      <c r="S40" s="1528"/>
      <c r="Z40" s="284"/>
      <c r="AA40" s="282"/>
      <c r="AB40" s="283"/>
      <c r="AC40" s="283"/>
      <c r="AE40" s="294"/>
    </row>
    <row r="41" spans="2:32" x14ac:dyDescent="0.2">
      <c r="B41" s="353"/>
      <c r="C41" s="187"/>
      <c r="E41" s="1528" t="s">
        <v>589</v>
      </c>
      <c r="F41" s="1528"/>
      <c r="G41" s="1528"/>
      <c r="H41" s="1528"/>
      <c r="I41" s="1528"/>
      <c r="J41" s="1528"/>
      <c r="K41" s="1528"/>
      <c r="L41" s="1528"/>
      <c r="M41" s="1528"/>
      <c r="N41" s="1528"/>
      <c r="O41" s="1528" t="s">
        <v>590</v>
      </c>
      <c r="P41" s="1528"/>
      <c r="Q41" s="1528"/>
      <c r="R41" s="1528"/>
      <c r="S41" s="1528"/>
      <c r="Z41" s="284"/>
      <c r="AA41" s="282"/>
      <c r="AB41" s="283"/>
      <c r="AC41" s="283"/>
      <c r="AE41" s="294"/>
    </row>
    <row r="42" spans="2:32" x14ac:dyDescent="0.2">
      <c r="B42" s="353"/>
      <c r="C42" s="187"/>
      <c r="E42" s="1528" t="s">
        <v>591</v>
      </c>
      <c r="F42" s="1528"/>
      <c r="G42" s="1528"/>
      <c r="H42" s="1528"/>
      <c r="I42" s="1528"/>
      <c r="J42" s="1528"/>
      <c r="K42" s="1528"/>
      <c r="L42" s="1528"/>
      <c r="M42" s="1528"/>
      <c r="N42" s="1528"/>
      <c r="O42" s="1528" t="s">
        <v>591</v>
      </c>
      <c r="P42" s="1528"/>
      <c r="Q42" s="1528"/>
      <c r="R42" s="1528"/>
      <c r="S42" s="1528"/>
      <c r="Z42" s="122"/>
      <c r="AA42" s="282"/>
      <c r="AB42" s="283"/>
      <c r="AC42" s="283"/>
      <c r="AE42" s="294"/>
    </row>
    <row r="43" spans="2:32" x14ac:dyDescent="0.2">
      <c r="B43" s="353"/>
      <c r="C43" s="187"/>
      <c r="J43" s="1398"/>
      <c r="K43" s="1398"/>
      <c r="L43" s="1398"/>
      <c r="M43" s="1398"/>
      <c r="N43" s="1398"/>
      <c r="O43" s="1398"/>
      <c r="P43" s="1398"/>
      <c r="Q43" s="1398"/>
      <c r="R43" s="1398"/>
      <c r="S43" s="1398"/>
      <c r="T43" s="1398"/>
      <c r="U43" s="1398"/>
      <c r="V43" s="1398"/>
      <c r="Z43" s="122"/>
      <c r="AA43" s="282"/>
      <c r="AB43" s="283"/>
      <c r="AC43" s="283"/>
      <c r="AE43" s="294"/>
    </row>
    <row r="44" spans="2:32" x14ac:dyDescent="0.2">
      <c r="B44" s="353"/>
      <c r="C44" s="187" t="s">
        <v>592</v>
      </c>
      <c r="D44" s="277" t="s">
        <v>593</v>
      </c>
      <c r="Z44" s="188"/>
      <c r="AA44" s="382"/>
      <c r="AB44" s="283" t="s">
        <v>10</v>
      </c>
      <c r="AC44" s="283" t="s">
        <v>384</v>
      </c>
      <c r="AD44" s="283" t="s">
        <v>10</v>
      </c>
      <c r="AE44" s="294"/>
    </row>
    <row r="45" spans="2:32" ht="14.25" customHeight="1" x14ac:dyDescent="0.2">
      <c r="B45" s="353"/>
      <c r="D45" s="277" t="s">
        <v>594</v>
      </c>
      <c r="Z45" s="284"/>
      <c r="AA45" s="282"/>
      <c r="AB45" s="283"/>
      <c r="AC45" s="283"/>
      <c r="AE45" s="294"/>
    </row>
    <row r="46" spans="2:32" x14ac:dyDescent="0.2">
      <c r="B46" s="353"/>
      <c r="Z46" s="122"/>
      <c r="AA46" s="282"/>
      <c r="AB46" s="283"/>
      <c r="AC46" s="283"/>
      <c r="AE46" s="294"/>
    </row>
    <row r="47" spans="2:32" x14ac:dyDescent="0.2">
      <c r="B47" s="353" t="s">
        <v>595</v>
      </c>
      <c r="Z47" s="284"/>
      <c r="AA47" s="282"/>
      <c r="AB47" s="283"/>
      <c r="AC47" s="283"/>
      <c r="AE47" s="294"/>
    </row>
    <row r="48" spans="2:32" x14ac:dyDescent="0.2">
      <c r="B48" s="353"/>
      <c r="C48" s="187" t="s">
        <v>564</v>
      </c>
      <c r="D48" s="277" t="s">
        <v>638</v>
      </c>
      <c r="Z48" s="188"/>
      <c r="AA48" s="382"/>
      <c r="AB48" s="283" t="s">
        <v>10</v>
      </c>
      <c r="AC48" s="283" t="s">
        <v>384</v>
      </c>
      <c r="AD48" s="283" t="s">
        <v>10</v>
      </c>
      <c r="AE48" s="294"/>
    </row>
    <row r="49" spans="2:36" ht="17.25" customHeight="1" x14ac:dyDescent="0.2">
      <c r="B49" s="353"/>
      <c r="D49" s="277" t="s">
        <v>639</v>
      </c>
      <c r="Z49" s="284"/>
      <c r="AA49" s="282"/>
      <c r="AB49" s="283"/>
      <c r="AC49" s="283"/>
      <c r="AE49" s="294"/>
    </row>
    <row r="50" spans="2:36" ht="18.75" customHeight="1" x14ac:dyDescent="0.2">
      <c r="B50" s="353"/>
      <c r="W50" s="292"/>
      <c r="Z50" s="294"/>
      <c r="AA50" s="282"/>
      <c r="AB50" s="283"/>
      <c r="AC50" s="283"/>
      <c r="AE50" s="294"/>
      <c r="AJ50" s="293"/>
    </row>
    <row r="51" spans="2:36" ht="13.5" customHeight="1" x14ac:dyDescent="0.2">
      <c r="B51" s="353"/>
      <c r="C51" s="187" t="s">
        <v>571</v>
      </c>
      <c r="D51" s="277" t="s">
        <v>601</v>
      </c>
      <c r="Z51" s="188"/>
      <c r="AA51" s="382"/>
      <c r="AB51" s="283" t="s">
        <v>10</v>
      </c>
      <c r="AC51" s="283" t="s">
        <v>384</v>
      </c>
      <c r="AD51" s="283" t="s">
        <v>10</v>
      </c>
      <c r="AE51" s="294"/>
    </row>
    <row r="52" spans="2:36" x14ac:dyDescent="0.2">
      <c r="B52" s="353"/>
      <c r="D52" s="277" t="s">
        <v>640</v>
      </c>
      <c r="E52" s="2"/>
      <c r="F52" s="2"/>
      <c r="G52" s="2"/>
      <c r="H52" s="2"/>
      <c r="I52" s="2"/>
      <c r="J52" s="2"/>
      <c r="K52" s="2"/>
      <c r="L52" s="2"/>
      <c r="M52" s="2"/>
      <c r="N52" s="2"/>
      <c r="O52" s="293"/>
      <c r="P52" s="293"/>
      <c r="Q52" s="293"/>
      <c r="Z52" s="284"/>
      <c r="AA52" s="282"/>
      <c r="AB52" s="283"/>
      <c r="AC52" s="283"/>
      <c r="AE52" s="294"/>
    </row>
    <row r="53" spans="2:36" x14ac:dyDescent="0.2">
      <c r="B53" s="353"/>
      <c r="D53" s="283"/>
      <c r="E53" s="1527"/>
      <c r="F53" s="1527"/>
      <c r="G53" s="1527"/>
      <c r="H53" s="1527"/>
      <c r="I53" s="1527"/>
      <c r="J53" s="1527"/>
      <c r="K53" s="1527"/>
      <c r="L53" s="1527"/>
      <c r="M53" s="1527"/>
      <c r="N53" s="1527"/>
      <c r="Q53" s="283"/>
      <c r="S53" s="292"/>
      <c r="T53" s="292"/>
      <c r="U53" s="292"/>
      <c r="V53" s="292"/>
      <c r="Z53" s="122"/>
      <c r="AA53" s="282"/>
      <c r="AB53" s="283"/>
      <c r="AC53" s="283"/>
      <c r="AE53" s="294"/>
    </row>
    <row r="54" spans="2:36" x14ac:dyDescent="0.2">
      <c r="B54" s="353"/>
      <c r="C54" s="187" t="s">
        <v>592</v>
      </c>
      <c r="D54" s="277" t="s">
        <v>641</v>
      </c>
      <c r="Z54" s="188"/>
      <c r="AA54" s="382"/>
      <c r="AB54" s="283" t="s">
        <v>10</v>
      </c>
      <c r="AC54" s="283" t="s">
        <v>384</v>
      </c>
      <c r="AD54" s="283" t="s">
        <v>10</v>
      </c>
      <c r="AE54" s="294"/>
    </row>
    <row r="55" spans="2:36" x14ac:dyDescent="0.2">
      <c r="B55" s="356"/>
      <c r="C55" s="191"/>
      <c r="D55" s="287" t="s">
        <v>605</v>
      </c>
      <c r="E55" s="287"/>
      <c r="F55" s="287"/>
      <c r="G55" s="287"/>
      <c r="H55" s="287"/>
      <c r="I55" s="287"/>
      <c r="J55" s="287"/>
      <c r="K55" s="287"/>
      <c r="L55" s="287"/>
      <c r="M55" s="287"/>
      <c r="N55" s="287"/>
      <c r="O55" s="287"/>
      <c r="P55" s="287"/>
      <c r="Q55" s="287"/>
      <c r="R55" s="287"/>
      <c r="S55" s="287"/>
      <c r="T55" s="287"/>
      <c r="U55" s="287"/>
      <c r="V55" s="287"/>
      <c r="W55" s="287"/>
      <c r="X55" s="287"/>
      <c r="Y55" s="287"/>
      <c r="Z55" s="357"/>
      <c r="AA55" s="289"/>
      <c r="AB55" s="290"/>
      <c r="AC55" s="290"/>
      <c r="AD55" s="287"/>
      <c r="AE55" s="357"/>
    </row>
    <row r="56" spans="2:36" x14ac:dyDescent="0.2">
      <c r="B56" s="277" t="s">
        <v>606</v>
      </c>
    </row>
    <row r="57" spans="2:36" x14ac:dyDescent="0.2">
      <c r="C57" s="277" t="s">
        <v>607</v>
      </c>
    </row>
    <row r="58" spans="2:36" x14ac:dyDescent="0.2">
      <c r="B58" s="277" t="s">
        <v>608</v>
      </c>
    </row>
    <row r="59" spans="2:36" x14ac:dyDescent="0.2">
      <c r="C59" s="277" t="s">
        <v>609</v>
      </c>
    </row>
    <row r="60" spans="2:36" x14ac:dyDescent="0.2">
      <c r="C60" s="277" t="s">
        <v>610</v>
      </c>
    </row>
    <row r="61" spans="2:36" x14ac:dyDescent="0.2">
      <c r="C61" s="277" t="s">
        <v>611</v>
      </c>
      <c r="K61" s="277" t="s">
        <v>612</v>
      </c>
    </row>
    <row r="62" spans="2:36" x14ac:dyDescent="0.2">
      <c r="K62" s="277" t="s">
        <v>613</v>
      </c>
    </row>
    <row r="63" spans="2:36" x14ac:dyDescent="0.2">
      <c r="K63" s="277" t="s">
        <v>614</v>
      </c>
    </row>
    <row r="64" spans="2:36" x14ac:dyDescent="0.2">
      <c r="K64" s="277" t="s">
        <v>615</v>
      </c>
    </row>
    <row r="65" spans="2:11" x14ac:dyDescent="0.2">
      <c r="K65" s="277" t="s">
        <v>616</v>
      </c>
    </row>
    <row r="66" spans="2:11" x14ac:dyDescent="0.2">
      <c r="B66" s="277" t="s">
        <v>617</v>
      </c>
    </row>
    <row r="67" spans="2:11" x14ac:dyDescent="0.2">
      <c r="C67" s="277" t="s">
        <v>618</v>
      </c>
    </row>
    <row r="68" spans="2:11" x14ac:dyDescent="0.2">
      <c r="C68" s="277" t="s">
        <v>619</v>
      </c>
    </row>
    <row r="69" spans="2:11" x14ac:dyDescent="0.2">
      <c r="C69" s="277" t="s">
        <v>620</v>
      </c>
    </row>
    <row r="81" spans="12:12" x14ac:dyDescent="0.2">
      <c r="L81" s="278"/>
    </row>
    <row r="122" spans="3:7" x14ac:dyDescent="0.2">
      <c r="C122" s="287"/>
      <c r="D122" s="287"/>
      <c r="E122" s="287"/>
      <c r="F122" s="287"/>
      <c r="G122" s="287"/>
    </row>
    <row r="123" spans="3:7" x14ac:dyDescent="0.2">
      <c r="C123" s="288"/>
    </row>
  </sheetData>
  <mergeCells count="28">
    <mergeCell ref="E36:N36"/>
    <mergeCell ref="O36:S36"/>
    <mergeCell ref="Y3:Z3"/>
    <mergeCell ref="B5:AE5"/>
    <mergeCell ref="B6:AD6"/>
    <mergeCell ref="F8:AE8"/>
    <mergeCell ref="B10:E14"/>
    <mergeCell ref="U22:W22"/>
    <mergeCell ref="U23:W23"/>
    <mergeCell ref="U24:W24"/>
    <mergeCell ref="U32:W32"/>
    <mergeCell ref="E35:N35"/>
    <mergeCell ref="O35:S35"/>
    <mergeCell ref="E37:N37"/>
    <mergeCell ref="O37:S37"/>
    <mergeCell ref="E38:N38"/>
    <mergeCell ref="O38:S38"/>
    <mergeCell ref="E39:N39"/>
    <mergeCell ref="O39:S39"/>
    <mergeCell ref="J43:S43"/>
    <mergeCell ref="T43:V43"/>
    <mergeCell ref="E53:N53"/>
    <mergeCell ref="E40:N40"/>
    <mergeCell ref="O40:S40"/>
    <mergeCell ref="E41:N41"/>
    <mergeCell ref="O41:S41"/>
    <mergeCell ref="E42:N42"/>
    <mergeCell ref="O42:S42"/>
  </mergeCells>
  <phoneticPr fontId="2"/>
  <dataValidations count="1">
    <dataValidation type="list" allowBlank="1" showInputMessage="1" showErrorMessage="1" sqref="K9 Q9 AB19 AD19 AB28:AB29 AD28:AD29 AB44 AD44 AB48 AD48 AB51 AD51 AB54 AD54 R10:R15 F9:F15" xr:uid="{00000000-0002-0000-0D00-000000000000}">
      <formula1>"□,■"</formula1>
    </dataValidation>
  </dataValidations>
  <pageMargins left="0.70866141732283461" right="0.51181102362204722" top="0.3543307086614173" bottom="0.3543307086614173" header="0.31496062992125984" footer="0.31496062992125984"/>
  <pageSetup paperSize="9" scale="7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2:AB123"/>
  <sheetViews>
    <sheetView zoomScaleNormal="100" zoomScaleSheetLayoutView="130" workbookViewId="0"/>
  </sheetViews>
  <sheetFormatPr defaultColWidth="4" defaultRowHeight="13" x14ac:dyDescent="0.2"/>
  <cols>
    <col min="1" max="1" width="1.453125" style="277" customWidth="1"/>
    <col min="2" max="2" width="2.36328125" style="277" customWidth="1"/>
    <col min="3" max="3" width="1.08984375" style="277" customWidth="1"/>
    <col min="4" max="20" width="4" style="277"/>
    <col min="21" max="21" width="2.36328125" style="277" customWidth="1"/>
    <col min="22" max="22" width="4" style="277"/>
    <col min="23" max="23" width="2.26953125" style="277" customWidth="1"/>
    <col min="24" max="24" width="4" style="277"/>
    <col min="25" max="25" width="2.36328125" style="277" customWidth="1"/>
    <col min="26" max="26" width="1.453125" style="277" customWidth="1"/>
    <col min="27" max="16384" width="4" style="277"/>
  </cols>
  <sheetData>
    <row r="2" spans="2:28" x14ac:dyDescent="0.2">
      <c r="B2" s="277" t="s">
        <v>642</v>
      </c>
      <c r="C2"/>
      <c r="D2"/>
      <c r="E2"/>
      <c r="F2"/>
      <c r="G2"/>
      <c r="H2"/>
      <c r="I2"/>
      <c r="J2"/>
      <c r="K2"/>
      <c r="L2"/>
      <c r="M2"/>
      <c r="N2"/>
      <c r="O2"/>
      <c r="P2"/>
      <c r="Q2"/>
      <c r="R2"/>
      <c r="S2"/>
      <c r="T2"/>
      <c r="U2"/>
      <c r="V2"/>
      <c r="W2"/>
      <c r="X2"/>
      <c r="Y2"/>
    </row>
    <row r="4" spans="2:28" x14ac:dyDescent="0.2">
      <c r="B4" s="1398" t="s">
        <v>643</v>
      </c>
      <c r="C4" s="1398"/>
      <c r="D4" s="1398"/>
      <c r="E4" s="1398"/>
      <c r="F4" s="1398"/>
      <c r="G4" s="1398"/>
      <c r="H4" s="1398"/>
      <c r="I4" s="1398"/>
      <c r="J4" s="1398"/>
      <c r="K4" s="1398"/>
      <c r="L4" s="1398"/>
      <c r="M4" s="1398"/>
      <c r="N4" s="1398"/>
      <c r="O4" s="1398"/>
      <c r="P4" s="1398"/>
      <c r="Q4" s="1398"/>
      <c r="R4" s="1398"/>
      <c r="S4" s="1398"/>
      <c r="T4" s="1398"/>
      <c r="U4" s="1398"/>
      <c r="V4" s="1398"/>
      <c r="W4" s="1398"/>
      <c r="X4" s="1398"/>
      <c r="Y4" s="1398"/>
    </row>
    <row r="5" spans="2:28" x14ac:dyDescent="0.2">
      <c r="B5" s="1398" t="s">
        <v>644</v>
      </c>
      <c r="C5" s="1398"/>
      <c r="D5" s="1398"/>
      <c r="E5" s="1398"/>
      <c r="F5" s="1398"/>
      <c r="G5" s="1398"/>
      <c r="H5" s="1398"/>
      <c r="I5" s="1398"/>
      <c r="J5" s="1398"/>
      <c r="K5" s="1398"/>
      <c r="L5" s="1398"/>
      <c r="M5" s="1398"/>
      <c r="N5" s="1398"/>
      <c r="O5" s="1398"/>
      <c r="P5" s="1398"/>
      <c r="Q5" s="1398"/>
      <c r="R5" s="1398"/>
      <c r="S5" s="1398"/>
      <c r="T5" s="1398"/>
      <c r="U5" s="1398"/>
      <c r="V5" s="1398"/>
      <c r="W5" s="1398"/>
      <c r="X5" s="1398"/>
      <c r="Y5" s="1398"/>
    </row>
    <row r="6" spans="2:28" ht="12.75" customHeight="1" x14ac:dyDescent="0.2"/>
    <row r="7" spans="2:28" ht="23.25" customHeight="1" x14ac:dyDescent="0.2">
      <c r="B7" s="1393" t="s">
        <v>645</v>
      </c>
      <c r="C7" s="1393"/>
      <c r="D7" s="1393"/>
      <c r="E7" s="1393"/>
      <c r="F7" s="1393"/>
      <c r="G7" s="1429"/>
      <c r="H7" s="1430"/>
      <c r="I7" s="1430"/>
      <c r="J7" s="1430"/>
      <c r="K7" s="1430"/>
      <c r="L7" s="1430"/>
      <c r="M7" s="1430"/>
      <c r="N7" s="1430"/>
      <c r="O7" s="1430"/>
      <c r="P7" s="1430"/>
      <c r="Q7" s="1430"/>
      <c r="R7" s="1430"/>
      <c r="S7" s="1430"/>
      <c r="T7" s="1430"/>
      <c r="U7" s="1430"/>
      <c r="V7" s="1430"/>
      <c r="W7" s="1430"/>
      <c r="X7" s="1430"/>
      <c r="Y7" s="1431"/>
    </row>
    <row r="8" spans="2:28" ht="26.25" customHeight="1" x14ac:dyDescent="0.2">
      <c r="B8" s="1393" t="s">
        <v>552</v>
      </c>
      <c r="C8" s="1393"/>
      <c r="D8" s="1393"/>
      <c r="E8" s="1393"/>
      <c r="F8" s="1393"/>
      <c r="G8" s="275" t="s">
        <v>10</v>
      </c>
      <c r="H8" s="368" t="s">
        <v>380</v>
      </c>
      <c r="I8" s="368"/>
      <c r="J8" s="368"/>
      <c r="K8" s="368"/>
      <c r="L8" s="275" t="s">
        <v>10</v>
      </c>
      <c r="M8" s="368" t="s">
        <v>381</v>
      </c>
      <c r="N8" s="368"/>
      <c r="O8" s="368"/>
      <c r="P8" s="368"/>
      <c r="Q8" s="275" t="s">
        <v>10</v>
      </c>
      <c r="R8" s="368" t="s">
        <v>382</v>
      </c>
      <c r="S8" s="368"/>
      <c r="T8" s="368"/>
      <c r="U8" s="368"/>
      <c r="V8" s="368"/>
      <c r="W8" s="343"/>
      <c r="X8" s="343"/>
      <c r="Y8" s="344"/>
    </row>
    <row r="9" spans="2:28" ht="19.5" customHeight="1" x14ac:dyDescent="0.2">
      <c r="B9" s="1425" t="s">
        <v>646</v>
      </c>
      <c r="C9" s="1426"/>
      <c r="D9" s="1426"/>
      <c r="E9" s="1426"/>
      <c r="F9" s="1427"/>
      <c r="G9" s="279" t="s">
        <v>10</v>
      </c>
      <c r="H9" s="288" t="s">
        <v>647</v>
      </c>
      <c r="I9" s="300"/>
      <c r="J9" s="300"/>
      <c r="K9" s="300"/>
      <c r="L9" s="300"/>
      <c r="M9" s="300"/>
      <c r="N9" s="300"/>
      <c r="O9" s="300"/>
      <c r="P9" s="300"/>
      <c r="Q9" s="300"/>
      <c r="R9" s="300"/>
      <c r="S9" s="300"/>
      <c r="T9" s="300"/>
      <c r="U9" s="300"/>
      <c r="V9" s="300"/>
      <c r="W9" s="300"/>
      <c r="X9" s="300"/>
      <c r="Y9" s="301"/>
    </row>
    <row r="10" spans="2:28" ht="18.75" customHeight="1" x14ac:dyDescent="0.2">
      <c r="B10" s="1406"/>
      <c r="C10" s="1398"/>
      <c r="D10" s="1398"/>
      <c r="E10" s="1398"/>
      <c r="F10" s="1407"/>
      <c r="G10" s="282" t="s">
        <v>10</v>
      </c>
      <c r="H10" s="277" t="s">
        <v>648</v>
      </c>
      <c r="I10" s="292"/>
      <c r="J10" s="292"/>
      <c r="K10" s="292"/>
      <c r="L10" s="292"/>
      <c r="M10" s="292"/>
      <c r="N10" s="292"/>
      <c r="O10" s="292"/>
      <c r="P10" s="292"/>
      <c r="Q10" s="292"/>
      <c r="R10" s="292"/>
      <c r="S10" s="292"/>
      <c r="T10" s="292"/>
      <c r="U10" s="292"/>
      <c r="V10" s="292"/>
      <c r="W10" s="292"/>
      <c r="X10" s="292"/>
      <c r="Y10" s="302"/>
    </row>
    <row r="11" spans="2:28" ht="17.25" customHeight="1" x14ac:dyDescent="0.2">
      <c r="B11" s="1414"/>
      <c r="C11" s="1415"/>
      <c r="D11" s="1415"/>
      <c r="E11" s="1415"/>
      <c r="F11" s="1428"/>
      <c r="G11" s="289" t="s">
        <v>10</v>
      </c>
      <c r="H11" s="287" t="s">
        <v>649</v>
      </c>
      <c r="I11" s="303"/>
      <c r="J11" s="303"/>
      <c r="K11" s="303"/>
      <c r="L11" s="303"/>
      <c r="M11" s="303"/>
      <c r="N11" s="303"/>
      <c r="O11" s="303"/>
      <c r="P11" s="303"/>
      <c r="Q11" s="303"/>
      <c r="R11" s="303"/>
      <c r="S11" s="303"/>
      <c r="T11" s="303"/>
      <c r="U11" s="303"/>
      <c r="V11" s="303"/>
      <c r="W11" s="303"/>
      <c r="X11" s="303"/>
      <c r="Y11" s="304"/>
      <c r="Z11"/>
      <c r="AA11"/>
      <c r="AB11"/>
    </row>
    <row r="12" spans="2:28" ht="20.25" customHeight="1" x14ac:dyDescent="0.2"/>
    <row r="13" spans="2:28" ht="3.75" customHeight="1" x14ac:dyDescent="0.2">
      <c r="B13" s="354"/>
      <c r="C13" s="288"/>
      <c r="D13" s="288"/>
      <c r="E13" s="288"/>
      <c r="F13" s="288"/>
      <c r="G13" s="288"/>
      <c r="H13" s="288"/>
      <c r="I13" s="288"/>
      <c r="J13" s="288"/>
      <c r="K13" s="288"/>
      <c r="L13" s="288"/>
      <c r="M13" s="288"/>
      <c r="N13" s="288"/>
      <c r="O13" s="288"/>
      <c r="P13" s="288"/>
      <c r="Q13" s="288"/>
      <c r="R13" s="288"/>
      <c r="S13" s="288"/>
      <c r="T13" s="355"/>
      <c r="U13" s="288"/>
      <c r="V13" s="288"/>
      <c r="W13" s="288"/>
      <c r="X13" s="288"/>
      <c r="Y13" s="355"/>
    </row>
    <row r="14" spans="2:28" ht="15" customHeight="1" x14ac:dyDescent="0.2">
      <c r="B14" s="353" t="s">
        <v>650</v>
      </c>
      <c r="T14" s="294"/>
      <c r="V14" s="161" t="s">
        <v>383</v>
      </c>
      <c r="W14" s="161" t="s">
        <v>384</v>
      </c>
      <c r="X14" s="161" t="s">
        <v>385</v>
      </c>
      <c r="Y14" s="294"/>
    </row>
    <row r="15" spans="2:28" ht="9" customHeight="1" x14ac:dyDescent="0.2">
      <c r="B15" s="353"/>
      <c r="T15" s="294"/>
      <c r="Y15" s="294"/>
    </row>
    <row r="16" spans="2:28" ht="72.75" customHeight="1" x14ac:dyDescent="0.2">
      <c r="B16" s="353"/>
      <c r="C16" s="1532" t="s">
        <v>651</v>
      </c>
      <c r="D16" s="1533"/>
      <c r="E16" s="1534"/>
      <c r="F16" s="296" t="s">
        <v>427</v>
      </c>
      <c r="G16" s="1402" t="s">
        <v>652</v>
      </c>
      <c r="H16" s="1399"/>
      <c r="I16" s="1399"/>
      <c r="J16" s="1399"/>
      <c r="K16" s="1399"/>
      <c r="L16" s="1399"/>
      <c r="M16" s="1399"/>
      <c r="N16" s="1399"/>
      <c r="O16" s="1399"/>
      <c r="P16" s="1399"/>
      <c r="Q16" s="1399"/>
      <c r="R16" s="1399"/>
      <c r="S16" s="1399"/>
      <c r="T16" s="122"/>
      <c r="V16" s="283" t="s">
        <v>10</v>
      </c>
      <c r="W16" s="283" t="s">
        <v>384</v>
      </c>
      <c r="X16" s="283" t="s">
        <v>10</v>
      </c>
      <c r="Y16" s="122"/>
    </row>
    <row r="17" spans="2:28" ht="45" customHeight="1" x14ac:dyDescent="0.2">
      <c r="B17" s="353"/>
      <c r="C17" s="1535"/>
      <c r="D17" s="1403"/>
      <c r="E17" s="1536"/>
      <c r="F17" s="296" t="s">
        <v>429</v>
      </c>
      <c r="G17" s="1402" t="s">
        <v>653</v>
      </c>
      <c r="H17" s="1402"/>
      <c r="I17" s="1402"/>
      <c r="J17" s="1402"/>
      <c r="K17" s="1402"/>
      <c r="L17" s="1402"/>
      <c r="M17" s="1402"/>
      <c r="N17" s="1402"/>
      <c r="O17" s="1402"/>
      <c r="P17" s="1402"/>
      <c r="Q17" s="1402"/>
      <c r="R17" s="1402"/>
      <c r="S17" s="1402"/>
      <c r="T17" s="295"/>
      <c r="V17" s="283" t="s">
        <v>10</v>
      </c>
      <c r="W17" s="283" t="s">
        <v>384</v>
      </c>
      <c r="X17" s="283" t="s">
        <v>10</v>
      </c>
      <c r="Y17" s="122"/>
    </row>
    <row r="18" spans="2:28" ht="24.75" customHeight="1" x14ac:dyDescent="0.2">
      <c r="B18" s="353"/>
      <c r="C18" s="1535"/>
      <c r="D18" s="1403"/>
      <c r="E18" s="1536"/>
      <c r="F18" s="296" t="s">
        <v>433</v>
      </c>
      <c r="G18" s="1402" t="s">
        <v>654</v>
      </c>
      <c r="H18" s="1402"/>
      <c r="I18" s="1402"/>
      <c r="J18" s="1402"/>
      <c r="K18" s="1402"/>
      <c r="L18" s="1402"/>
      <c r="M18" s="1402"/>
      <c r="N18" s="1402"/>
      <c r="O18" s="1402"/>
      <c r="P18" s="1402"/>
      <c r="Q18" s="1402"/>
      <c r="R18" s="1402"/>
      <c r="S18" s="1402"/>
      <c r="T18" s="295"/>
      <c r="V18" s="283" t="s">
        <v>10</v>
      </c>
      <c r="W18" s="283" t="s">
        <v>384</v>
      </c>
      <c r="X18" s="283" t="s">
        <v>10</v>
      </c>
      <c r="Y18" s="122"/>
    </row>
    <row r="19" spans="2:28" ht="41.25" customHeight="1" x14ac:dyDescent="0.2">
      <c r="B19" s="353"/>
      <c r="C19" s="1537"/>
      <c r="D19" s="1538"/>
      <c r="E19" s="1539"/>
      <c r="F19" s="296" t="s">
        <v>655</v>
      </c>
      <c r="G19" s="1402" t="s">
        <v>656</v>
      </c>
      <c r="H19" s="1402"/>
      <c r="I19" s="1402"/>
      <c r="J19" s="1402"/>
      <c r="K19" s="1402"/>
      <c r="L19" s="1402"/>
      <c r="M19" s="1402"/>
      <c r="N19" s="1402"/>
      <c r="O19" s="1402"/>
      <c r="P19" s="1402"/>
      <c r="Q19" s="1402"/>
      <c r="R19" s="1402"/>
      <c r="S19" s="1402"/>
      <c r="T19" s="295"/>
      <c r="V19" s="283" t="s">
        <v>10</v>
      </c>
      <c r="W19" s="283" t="s">
        <v>384</v>
      </c>
      <c r="X19" s="283" t="s">
        <v>10</v>
      </c>
      <c r="Y19" s="122"/>
    </row>
    <row r="20" spans="2:28" ht="18.75" customHeight="1" x14ac:dyDescent="0.2">
      <c r="B20" s="353"/>
      <c r="T20" s="294"/>
      <c r="Y20" s="294"/>
    </row>
    <row r="21" spans="2:28" ht="34.5" customHeight="1" x14ac:dyDescent="0.2">
      <c r="B21" s="353"/>
      <c r="C21" s="1532" t="s">
        <v>657</v>
      </c>
      <c r="D21" s="1533"/>
      <c r="E21" s="1534"/>
      <c r="F21" s="296" t="s">
        <v>427</v>
      </c>
      <c r="G21" s="1402" t="s">
        <v>658</v>
      </c>
      <c r="H21" s="1402"/>
      <c r="I21" s="1402"/>
      <c r="J21" s="1402"/>
      <c r="K21" s="1402"/>
      <c r="L21" s="1402"/>
      <c r="M21" s="1402"/>
      <c r="N21" s="1402"/>
      <c r="O21" s="1402"/>
      <c r="P21" s="1402"/>
      <c r="Q21" s="1402"/>
      <c r="R21" s="1402"/>
      <c r="S21" s="1402"/>
      <c r="T21" s="122"/>
      <c r="V21" s="283" t="s">
        <v>10</v>
      </c>
      <c r="W21" s="283" t="s">
        <v>384</v>
      </c>
      <c r="X21" s="283" t="s">
        <v>10</v>
      </c>
      <c r="Y21" s="122"/>
    </row>
    <row r="22" spans="2:28" ht="78" customHeight="1" x14ac:dyDescent="0.2">
      <c r="B22" s="353"/>
      <c r="C22" s="1535"/>
      <c r="D22" s="1403"/>
      <c r="E22" s="1536"/>
      <c r="F22" s="296" t="s">
        <v>429</v>
      </c>
      <c r="G22" s="1402" t="s">
        <v>659</v>
      </c>
      <c r="H22" s="1402"/>
      <c r="I22" s="1402"/>
      <c r="J22" s="1402"/>
      <c r="K22" s="1402"/>
      <c r="L22" s="1402"/>
      <c r="M22" s="1402"/>
      <c r="N22" s="1402"/>
      <c r="O22" s="1402"/>
      <c r="P22" s="1402"/>
      <c r="Q22" s="1402"/>
      <c r="R22" s="1402"/>
      <c r="S22" s="1402"/>
      <c r="T22" s="122"/>
      <c r="V22" s="283" t="s">
        <v>10</v>
      </c>
      <c r="W22" s="283" t="s">
        <v>384</v>
      </c>
      <c r="X22" s="283" t="s">
        <v>10</v>
      </c>
      <c r="Y22" s="122"/>
    </row>
    <row r="23" spans="2:28" ht="45.75" customHeight="1" x14ac:dyDescent="0.2">
      <c r="B23" s="353"/>
      <c r="C23" s="1535"/>
      <c r="D23" s="1403"/>
      <c r="E23" s="1536"/>
      <c r="F23" s="296" t="s">
        <v>433</v>
      </c>
      <c r="G23" s="1402" t="s">
        <v>660</v>
      </c>
      <c r="H23" s="1402"/>
      <c r="I23" s="1402"/>
      <c r="J23" s="1402"/>
      <c r="K23" s="1402"/>
      <c r="L23" s="1402"/>
      <c r="M23" s="1402"/>
      <c r="N23" s="1402"/>
      <c r="O23" s="1402"/>
      <c r="P23" s="1402"/>
      <c r="Q23" s="1402"/>
      <c r="R23" s="1402"/>
      <c r="S23" s="1402"/>
      <c r="T23" s="295"/>
      <c r="V23" s="283" t="s">
        <v>10</v>
      </c>
      <c r="W23" s="283" t="s">
        <v>384</v>
      </c>
      <c r="X23" s="283" t="s">
        <v>10</v>
      </c>
      <c r="Y23" s="122"/>
    </row>
    <row r="24" spans="2:28" ht="42.75" customHeight="1" x14ac:dyDescent="0.2">
      <c r="B24" s="353"/>
      <c r="C24" s="1535"/>
      <c r="D24" s="1403"/>
      <c r="E24" s="1536"/>
      <c r="F24" s="296" t="s">
        <v>655</v>
      </c>
      <c r="G24" s="1402" t="s">
        <v>661</v>
      </c>
      <c r="H24" s="1402"/>
      <c r="I24" s="1402"/>
      <c r="J24" s="1402"/>
      <c r="K24" s="1402"/>
      <c r="L24" s="1402"/>
      <c r="M24" s="1402"/>
      <c r="N24" s="1402"/>
      <c r="O24" s="1402"/>
      <c r="P24" s="1402"/>
      <c r="Q24" s="1402"/>
      <c r="R24" s="1402"/>
      <c r="S24" s="1402"/>
      <c r="T24" s="295"/>
      <c r="V24" s="283" t="s">
        <v>10</v>
      </c>
      <c r="W24" s="283" t="s">
        <v>384</v>
      </c>
      <c r="X24" s="283" t="s">
        <v>10</v>
      </c>
      <c r="Y24" s="122"/>
    </row>
    <row r="25" spans="2:28" ht="42" customHeight="1" x14ac:dyDescent="0.2">
      <c r="B25" s="353"/>
      <c r="C25" s="1535"/>
      <c r="D25" s="1403"/>
      <c r="E25" s="1536"/>
      <c r="F25" s="296" t="s">
        <v>662</v>
      </c>
      <c r="G25" s="1402" t="s">
        <v>663</v>
      </c>
      <c r="H25" s="1402"/>
      <c r="I25" s="1402"/>
      <c r="J25" s="1402"/>
      <c r="K25" s="1402"/>
      <c r="L25" s="1402"/>
      <c r="M25" s="1402"/>
      <c r="N25" s="1402"/>
      <c r="O25" s="1402"/>
      <c r="P25" s="1402"/>
      <c r="Q25" s="1402"/>
      <c r="R25" s="1402"/>
      <c r="S25" s="1402"/>
      <c r="T25" s="295"/>
      <c r="V25" s="283" t="s">
        <v>10</v>
      </c>
      <c r="W25" s="283" t="s">
        <v>384</v>
      </c>
      <c r="X25" s="283" t="s">
        <v>10</v>
      </c>
      <c r="Y25" s="122"/>
      <c r="Z25"/>
      <c r="AA25"/>
      <c r="AB25"/>
    </row>
    <row r="26" spans="2:28" ht="51" customHeight="1" x14ac:dyDescent="0.2">
      <c r="B26" s="353"/>
      <c r="C26" s="1537"/>
      <c r="D26" s="1538"/>
      <c r="E26" s="1539"/>
      <c r="F26" s="296" t="s">
        <v>664</v>
      </c>
      <c r="G26" s="1402" t="s">
        <v>656</v>
      </c>
      <c r="H26" s="1402"/>
      <c r="I26" s="1402"/>
      <c r="J26" s="1402"/>
      <c r="K26" s="1402"/>
      <c r="L26" s="1402"/>
      <c r="M26" s="1402"/>
      <c r="N26" s="1402"/>
      <c r="O26" s="1402"/>
      <c r="P26" s="1402"/>
      <c r="Q26" s="1402"/>
      <c r="R26" s="1402"/>
      <c r="S26" s="1402"/>
      <c r="T26" s="295"/>
      <c r="V26" s="283" t="s">
        <v>10</v>
      </c>
      <c r="W26" s="283" t="s">
        <v>384</v>
      </c>
      <c r="X26" s="283" t="s">
        <v>10</v>
      </c>
      <c r="Y26" s="122"/>
      <c r="Z26"/>
      <c r="AA26"/>
      <c r="AB26"/>
    </row>
    <row r="27" spans="2:28" ht="16.5" customHeight="1" x14ac:dyDescent="0.2">
      <c r="B27" s="353"/>
      <c r="T27" s="294"/>
      <c r="Y27" s="294"/>
    </row>
    <row r="28" spans="2:28" ht="27" customHeight="1" x14ac:dyDescent="0.2">
      <c r="B28" s="353"/>
      <c r="C28" s="1532" t="s">
        <v>665</v>
      </c>
      <c r="D28" s="1533"/>
      <c r="E28" s="1534"/>
      <c r="F28" s="296" t="s">
        <v>427</v>
      </c>
      <c r="G28" s="1399" t="s">
        <v>666</v>
      </c>
      <c r="H28" s="1399"/>
      <c r="I28" s="1399"/>
      <c r="J28" s="1399"/>
      <c r="K28" s="1399"/>
      <c r="L28" s="1399"/>
      <c r="M28" s="1399"/>
      <c r="N28" s="1399"/>
      <c r="O28" s="1399"/>
      <c r="P28" s="1399"/>
      <c r="Q28" s="1399"/>
      <c r="R28" s="1399"/>
      <c r="S28" s="1399"/>
      <c r="T28" s="122"/>
      <c r="V28" s="283" t="s">
        <v>10</v>
      </c>
      <c r="W28" s="283" t="s">
        <v>384</v>
      </c>
      <c r="X28" s="283" t="s">
        <v>10</v>
      </c>
      <c r="Y28" s="122"/>
    </row>
    <row r="29" spans="2:28" ht="24.75" customHeight="1" x14ac:dyDescent="0.2">
      <c r="B29" s="353"/>
      <c r="C29" s="1535"/>
      <c r="D29" s="1403"/>
      <c r="E29" s="1536"/>
      <c r="F29" s="296" t="s">
        <v>429</v>
      </c>
      <c r="G29" s="1399" t="s">
        <v>667</v>
      </c>
      <c r="H29" s="1399"/>
      <c r="I29" s="1399"/>
      <c r="J29" s="1399"/>
      <c r="K29" s="1399"/>
      <c r="L29" s="1399"/>
      <c r="M29" s="1399"/>
      <c r="N29" s="1399"/>
      <c r="O29" s="1399"/>
      <c r="P29" s="1399"/>
      <c r="Q29" s="1399"/>
      <c r="R29" s="1399"/>
      <c r="S29" s="1399"/>
      <c r="T29" s="122"/>
      <c r="V29" s="283" t="s">
        <v>10</v>
      </c>
      <c r="W29" s="283" t="s">
        <v>384</v>
      </c>
      <c r="X29" s="283" t="s">
        <v>10</v>
      </c>
      <c r="Y29" s="122"/>
    </row>
    <row r="30" spans="2:28" ht="45" customHeight="1" x14ac:dyDescent="0.2">
      <c r="B30" s="353"/>
      <c r="C30" s="1535"/>
      <c r="D30" s="1403"/>
      <c r="E30" s="1536"/>
      <c r="F30" s="296" t="s">
        <v>433</v>
      </c>
      <c r="G30" s="1402" t="s">
        <v>660</v>
      </c>
      <c r="H30" s="1402"/>
      <c r="I30" s="1402"/>
      <c r="J30" s="1402"/>
      <c r="K30" s="1402"/>
      <c r="L30" s="1402"/>
      <c r="M30" s="1402"/>
      <c r="N30" s="1402"/>
      <c r="O30" s="1402"/>
      <c r="P30" s="1402"/>
      <c r="Q30" s="1402"/>
      <c r="R30" s="1402"/>
      <c r="S30" s="1402"/>
      <c r="T30" s="295"/>
      <c r="V30" s="283" t="s">
        <v>10</v>
      </c>
      <c r="W30" s="283" t="s">
        <v>384</v>
      </c>
      <c r="X30" s="283" t="s">
        <v>10</v>
      </c>
      <c r="Y30" s="122"/>
    </row>
    <row r="31" spans="2:28" ht="40.5" customHeight="1" x14ac:dyDescent="0.2">
      <c r="B31" s="353"/>
      <c r="C31" s="1535"/>
      <c r="D31" s="1403"/>
      <c r="E31" s="1536"/>
      <c r="F31" s="296" t="s">
        <v>655</v>
      </c>
      <c r="G31" s="1402" t="s">
        <v>661</v>
      </c>
      <c r="H31" s="1402"/>
      <c r="I31" s="1402"/>
      <c r="J31" s="1402"/>
      <c r="K31" s="1402"/>
      <c r="L31" s="1402"/>
      <c r="M31" s="1402"/>
      <c r="N31" s="1402"/>
      <c r="O31" s="1402"/>
      <c r="P31" s="1402"/>
      <c r="Q31" s="1402"/>
      <c r="R31" s="1402"/>
      <c r="S31" s="1402"/>
      <c r="T31" s="295"/>
      <c r="V31" s="283" t="s">
        <v>10</v>
      </c>
      <c r="W31" s="283" t="s">
        <v>384</v>
      </c>
      <c r="X31" s="283" t="s">
        <v>10</v>
      </c>
      <c r="Y31" s="122"/>
    </row>
    <row r="32" spans="2:28" ht="41.25" customHeight="1" x14ac:dyDescent="0.2">
      <c r="B32" s="353"/>
      <c r="C32" s="1535"/>
      <c r="D32" s="1403"/>
      <c r="E32" s="1536"/>
      <c r="F32" s="296" t="s">
        <v>662</v>
      </c>
      <c r="G32" s="1402" t="s">
        <v>668</v>
      </c>
      <c r="H32" s="1402"/>
      <c r="I32" s="1402"/>
      <c r="J32" s="1402"/>
      <c r="K32" s="1402"/>
      <c r="L32" s="1402"/>
      <c r="M32" s="1402"/>
      <c r="N32" s="1402"/>
      <c r="O32" s="1402"/>
      <c r="P32" s="1402"/>
      <c r="Q32" s="1402"/>
      <c r="R32" s="1402"/>
      <c r="S32" s="1402"/>
      <c r="T32" s="295"/>
      <c r="V32" s="283" t="s">
        <v>10</v>
      </c>
      <c r="W32" s="283" t="s">
        <v>384</v>
      </c>
      <c r="X32" s="283" t="s">
        <v>10</v>
      </c>
      <c r="Y32" s="122"/>
      <c r="Z32"/>
      <c r="AA32"/>
      <c r="AB32"/>
    </row>
    <row r="33" spans="2:28" ht="45" customHeight="1" x14ac:dyDescent="0.2">
      <c r="B33" s="353"/>
      <c r="C33" s="1537"/>
      <c r="D33" s="1538"/>
      <c r="E33" s="1539"/>
      <c r="F33" s="296" t="s">
        <v>664</v>
      </c>
      <c r="G33" s="1402" t="s">
        <v>656</v>
      </c>
      <c r="H33" s="1402"/>
      <c r="I33" s="1402"/>
      <c r="J33" s="1402"/>
      <c r="K33" s="1402"/>
      <c r="L33" s="1402"/>
      <c r="M33" s="1402"/>
      <c r="N33" s="1402"/>
      <c r="O33" s="1402"/>
      <c r="P33" s="1402"/>
      <c r="Q33" s="1402"/>
      <c r="R33" s="1402"/>
      <c r="S33" s="1402"/>
      <c r="T33" s="295"/>
      <c r="V33" s="283" t="s">
        <v>10</v>
      </c>
      <c r="W33" s="283" t="s">
        <v>384</v>
      </c>
      <c r="X33" s="283" t="s">
        <v>10</v>
      </c>
      <c r="Y33" s="122"/>
      <c r="Z33"/>
      <c r="AA33"/>
      <c r="AB33"/>
    </row>
    <row r="34" spans="2:28" ht="17.25" customHeight="1" x14ac:dyDescent="0.2">
      <c r="B34" s="356"/>
      <c r="C34" s="287"/>
      <c r="D34" s="287"/>
      <c r="E34" s="287"/>
      <c r="F34" s="287"/>
      <c r="G34" s="287"/>
      <c r="H34" s="287"/>
      <c r="I34" s="287"/>
      <c r="J34" s="287"/>
      <c r="K34" s="287"/>
      <c r="L34" s="287"/>
      <c r="M34" s="287"/>
      <c r="N34" s="287"/>
      <c r="O34" s="287"/>
      <c r="P34" s="287"/>
      <c r="Q34" s="287"/>
      <c r="R34" s="287"/>
      <c r="S34" s="287"/>
      <c r="T34" s="357"/>
      <c r="U34" s="287"/>
      <c r="V34" s="287"/>
      <c r="W34" s="287"/>
      <c r="X34" s="287"/>
      <c r="Y34" s="357"/>
    </row>
    <row r="36" spans="2:28" x14ac:dyDescent="0.2">
      <c r="B36" s="277" t="s">
        <v>669</v>
      </c>
    </row>
    <row r="37" spans="2:28" x14ac:dyDescent="0.2">
      <c r="B37" s="277" t="s">
        <v>670</v>
      </c>
      <c r="K37"/>
      <c r="L37"/>
      <c r="M37"/>
      <c r="N37"/>
      <c r="O37"/>
      <c r="P37"/>
      <c r="Q37"/>
      <c r="R37"/>
      <c r="S37"/>
      <c r="T37"/>
      <c r="U37"/>
      <c r="V37"/>
      <c r="W37"/>
      <c r="X37"/>
      <c r="Y37"/>
    </row>
    <row r="122" spans="3:7" x14ac:dyDescent="0.2">
      <c r="C122" s="287"/>
      <c r="D122" s="287"/>
      <c r="E122" s="287"/>
      <c r="F122" s="287"/>
      <c r="G122" s="287"/>
    </row>
    <row r="123" spans="3:7" x14ac:dyDescent="0.2">
      <c r="C123" s="288"/>
    </row>
  </sheetData>
  <mergeCells count="25">
    <mergeCell ref="B9:F11"/>
    <mergeCell ref="B4:Y4"/>
    <mergeCell ref="B5:Y5"/>
    <mergeCell ref="B7:F7"/>
    <mergeCell ref="G7:Y7"/>
    <mergeCell ref="B8:F8"/>
    <mergeCell ref="C16:E19"/>
    <mergeCell ref="G16:S16"/>
    <mergeCell ref="G17:S17"/>
    <mergeCell ref="G18:S18"/>
    <mergeCell ref="G19:S19"/>
    <mergeCell ref="G25:S25"/>
    <mergeCell ref="G26:S26"/>
    <mergeCell ref="C28:E33"/>
    <mergeCell ref="G28:S28"/>
    <mergeCell ref="G29:S29"/>
    <mergeCell ref="G30:S30"/>
    <mergeCell ref="G31:S31"/>
    <mergeCell ref="G32:S32"/>
    <mergeCell ref="G33:S33"/>
    <mergeCell ref="C21:E26"/>
    <mergeCell ref="G21:S21"/>
    <mergeCell ref="G22:S22"/>
    <mergeCell ref="G23:S23"/>
    <mergeCell ref="G24:S24"/>
  </mergeCells>
  <phoneticPr fontId="2"/>
  <dataValidations count="1">
    <dataValidation type="list" allowBlank="1" showInputMessage="1" showErrorMessage="1" sqref="X28:X33 V16:V19 G8:G11 Q8 L8 X21:X26 X16:X19 V28:V33 V21:V26" xr:uid="{00000000-0002-0000-0E00-000000000000}">
      <formula1>"□,■"</formula1>
    </dataValidation>
  </dataValidations>
  <pageMargins left="0.70866141732283461" right="0.51181102362204722" top="0.3543307086614173" bottom="0.3543307086614173" header="0.31496062992125984" footer="0.31496062992125984"/>
  <pageSetup paperSize="9" scale="81" orientation="portrait" r:id="rId1"/>
  <rowBreaks count="1" manualBreakCount="1">
    <brk id="38" max="2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AE123"/>
  <sheetViews>
    <sheetView zoomScaleNormal="100" zoomScaleSheetLayoutView="70" workbookViewId="0"/>
  </sheetViews>
  <sheetFormatPr defaultColWidth="3.453125" defaultRowHeight="13" x14ac:dyDescent="0.2"/>
  <cols>
    <col min="1" max="1" width="1.26953125" style="3" customWidth="1"/>
    <col min="2" max="2" width="3.08984375" style="358" customWidth="1"/>
    <col min="3" max="26" width="3.08984375" style="3" customWidth="1"/>
    <col min="27" max="29" width="3.26953125" style="3" customWidth="1"/>
    <col min="30" max="30" width="3.08984375" style="3" customWidth="1"/>
    <col min="31" max="31" width="1.26953125" style="3" customWidth="1"/>
    <col min="32" max="16384" width="3.453125" style="3"/>
  </cols>
  <sheetData>
    <row r="1" spans="2:30" s="277" customFormat="1" x14ac:dyDescent="0.2"/>
    <row r="2" spans="2:30" s="277" customFormat="1" x14ac:dyDescent="0.2">
      <c r="B2" s="277" t="s">
        <v>671</v>
      </c>
    </row>
    <row r="3" spans="2:30" s="277" customFormat="1" x14ac:dyDescent="0.2">
      <c r="U3" s="307" t="s">
        <v>144</v>
      </c>
      <c r="V3" s="1398"/>
      <c r="W3" s="1398"/>
      <c r="X3" s="307" t="s">
        <v>145</v>
      </c>
      <c r="Y3" s="1398"/>
      <c r="Z3" s="1398"/>
      <c r="AA3" s="307" t="s">
        <v>146</v>
      </c>
      <c r="AB3" s="1398"/>
      <c r="AC3" s="1398"/>
      <c r="AD3" s="307" t="s">
        <v>218</v>
      </c>
    </row>
    <row r="4" spans="2:30" s="277" customFormat="1" x14ac:dyDescent="0.2">
      <c r="AD4" s="307"/>
    </row>
    <row r="5" spans="2:30" s="277" customFormat="1" x14ac:dyDescent="0.2">
      <c r="B5" s="1398" t="s">
        <v>672</v>
      </c>
      <c r="C5" s="1398"/>
      <c r="D5" s="1398"/>
      <c r="E5" s="1398"/>
      <c r="F5" s="1398"/>
      <c r="G5" s="1398"/>
      <c r="H5" s="1398"/>
      <c r="I5" s="1398"/>
      <c r="J5" s="1398"/>
      <c r="K5" s="1398"/>
      <c r="L5" s="1398"/>
      <c r="M5" s="1398"/>
      <c r="N5" s="1398"/>
      <c r="O5" s="1398"/>
      <c r="P5" s="1398"/>
      <c r="Q5" s="1398"/>
      <c r="R5" s="1398"/>
      <c r="S5" s="1398"/>
      <c r="T5" s="1398"/>
      <c r="U5" s="1398"/>
      <c r="V5" s="1398"/>
      <c r="W5" s="1398"/>
      <c r="X5" s="1398"/>
      <c r="Y5" s="1398"/>
      <c r="Z5" s="1398"/>
      <c r="AA5" s="1398"/>
      <c r="AB5" s="1398"/>
      <c r="AC5" s="1398"/>
      <c r="AD5" s="1398"/>
    </row>
    <row r="6" spans="2:30" s="277" customFormat="1" x14ac:dyDescent="0.2">
      <c r="B6" s="1398" t="s">
        <v>673</v>
      </c>
      <c r="C6" s="1398"/>
      <c r="D6" s="1398"/>
      <c r="E6" s="1398"/>
      <c r="F6" s="1398"/>
      <c r="G6" s="1398"/>
      <c r="H6" s="1398"/>
      <c r="I6" s="1398"/>
      <c r="J6" s="1398"/>
      <c r="K6" s="1398"/>
      <c r="L6" s="1398"/>
      <c r="M6" s="1398"/>
      <c r="N6" s="1398"/>
      <c r="O6" s="1398"/>
      <c r="P6" s="1398"/>
      <c r="Q6" s="1398"/>
      <c r="R6" s="1398"/>
      <c r="S6" s="1398"/>
      <c r="T6" s="1398"/>
      <c r="U6" s="1398"/>
      <c r="V6" s="1398"/>
      <c r="W6" s="1398"/>
      <c r="X6" s="1398"/>
      <c r="Y6" s="1398"/>
      <c r="Z6" s="1398"/>
      <c r="AA6" s="1398"/>
      <c r="AB6" s="1398"/>
      <c r="AC6" s="1398"/>
      <c r="AD6" s="1398"/>
    </row>
    <row r="7" spans="2:30" s="277" customFormat="1" x14ac:dyDescent="0.2"/>
    <row r="8" spans="2:30" s="277" customFormat="1" ht="21" customHeight="1" x14ac:dyDescent="0.2">
      <c r="B8" s="1399" t="s">
        <v>674</v>
      </c>
      <c r="C8" s="1399"/>
      <c r="D8" s="1399"/>
      <c r="E8" s="1399"/>
      <c r="F8" s="1429"/>
      <c r="G8" s="1564"/>
      <c r="H8" s="1565"/>
      <c r="I8" s="1565"/>
      <c r="J8" s="1565"/>
      <c r="K8" s="1565"/>
      <c r="L8" s="1565"/>
      <c r="M8" s="1565"/>
      <c r="N8" s="1565"/>
      <c r="O8" s="1565"/>
      <c r="P8" s="1565"/>
      <c r="Q8" s="1565"/>
      <c r="R8" s="1565"/>
      <c r="S8" s="1565"/>
      <c r="T8" s="1565"/>
      <c r="U8" s="1565"/>
      <c r="V8" s="1565"/>
      <c r="W8" s="1565"/>
      <c r="X8" s="1565"/>
      <c r="Y8" s="1565"/>
      <c r="Z8" s="1565"/>
      <c r="AA8" s="1565"/>
      <c r="AB8" s="1565"/>
      <c r="AC8" s="1565"/>
      <c r="AD8" s="1566"/>
    </row>
    <row r="9" spans="2:30" ht="21" customHeight="1" x14ac:dyDescent="0.2">
      <c r="B9" s="1429" t="s">
        <v>675</v>
      </c>
      <c r="C9" s="1430"/>
      <c r="D9" s="1430"/>
      <c r="E9" s="1430"/>
      <c r="F9" s="1431"/>
      <c r="G9" s="164" t="s">
        <v>10</v>
      </c>
      <c r="H9" s="368" t="s">
        <v>380</v>
      </c>
      <c r="I9" s="368"/>
      <c r="J9" s="368"/>
      <c r="K9" s="368"/>
      <c r="L9" s="165" t="s">
        <v>10</v>
      </c>
      <c r="M9" s="368" t="s">
        <v>381</v>
      </c>
      <c r="N9" s="368"/>
      <c r="O9" s="368"/>
      <c r="P9" s="368"/>
      <c r="Q9" s="165" t="s">
        <v>10</v>
      </c>
      <c r="R9" s="368" t="s">
        <v>382</v>
      </c>
      <c r="S9" s="365"/>
      <c r="T9" s="365"/>
      <c r="U9" s="365"/>
      <c r="V9" s="365"/>
      <c r="W9" s="365"/>
      <c r="X9" s="365"/>
      <c r="Y9" s="365"/>
      <c r="Z9" s="365"/>
      <c r="AA9" s="365"/>
      <c r="AB9" s="365"/>
      <c r="AC9" s="365"/>
      <c r="AD9" s="193"/>
    </row>
    <row r="10" spans="2:30" ht="21" customHeight="1" x14ac:dyDescent="0.2">
      <c r="B10" s="1513" t="s">
        <v>676</v>
      </c>
      <c r="C10" s="1514"/>
      <c r="D10" s="1514"/>
      <c r="E10" s="1514"/>
      <c r="F10" s="1515"/>
      <c r="G10" s="194" t="s">
        <v>10</v>
      </c>
      <c r="H10" s="288" t="s">
        <v>677</v>
      </c>
      <c r="I10" s="372"/>
      <c r="J10" s="372"/>
      <c r="K10" s="372"/>
      <c r="L10" s="372"/>
      <c r="M10" s="372"/>
      <c r="N10" s="372"/>
      <c r="O10" s="372"/>
      <c r="P10" s="372"/>
      <c r="Q10" s="372"/>
      <c r="R10" s="195" t="s">
        <v>10</v>
      </c>
      <c r="S10" s="288" t="s">
        <v>678</v>
      </c>
      <c r="T10" s="196"/>
      <c r="U10" s="196"/>
      <c r="V10" s="196"/>
      <c r="W10" s="196"/>
      <c r="X10" s="196"/>
      <c r="Y10" s="196"/>
      <c r="Z10" s="196"/>
      <c r="AA10" s="196"/>
      <c r="AB10" s="196"/>
      <c r="AC10" s="196"/>
      <c r="AD10" s="197"/>
    </row>
    <row r="11" spans="2:30" ht="21" customHeight="1" x14ac:dyDescent="0.2">
      <c r="B11" s="1516"/>
      <c r="C11" s="1517"/>
      <c r="D11" s="1517"/>
      <c r="E11" s="1517"/>
      <c r="F11" s="1518"/>
      <c r="G11" s="167" t="s">
        <v>10</v>
      </c>
      <c r="H11" s="287" t="s">
        <v>679</v>
      </c>
      <c r="I11" s="370"/>
      <c r="J11" s="370"/>
      <c r="K11" s="370"/>
      <c r="L11" s="370"/>
      <c r="M11" s="370"/>
      <c r="N11" s="370"/>
      <c r="O11" s="370"/>
      <c r="P11" s="370"/>
      <c r="Q11" s="370"/>
      <c r="R11" s="370"/>
      <c r="S11" s="198"/>
      <c r="T11" s="198"/>
      <c r="U11" s="198"/>
      <c r="V11" s="198"/>
      <c r="W11" s="198"/>
      <c r="X11" s="198"/>
      <c r="Y11" s="198"/>
      <c r="Z11" s="198"/>
      <c r="AA11" s="198"/>
      <c r="AB11" s="198"/>
      <c r="AC11" s="198"/>
      <c r="AD11" s="199"/>
    </row>
    <row r="12" spans="2:30" ht="21" customHeight="1" x14ac:dyDescent="0.2">
      <c r="B12" s="1513" t="s">
        <v>680</v>
      </c>
      <c r="C12" s="1514"/>
      <c r="D12" s="1514"/>
      <c r="E12" s="1514"/>
      <c r="F12" s="1515"/>
      <c r="G12" s="194" t="s">
        <v>10</v>
      </c>
      <c r="H12" s="288" t="s">
        <v>681</v>
      </c>
      <c r="I12" s="372"/>
      <c r="J12" s="372"/>
      <c r="K12" s="372"/>
      <c r="L12" s="372"/>
      <c r="M12" s="372"/>
      <c r="N12" s="372"/>
      <c r="O12" s="372"/>
      <c r="P12" s="372"/>
      <c r="Q12" s="372"/>
      <c r="R12" s="372"/>
      <c r="S12" s="195" t="s">
        <v>10</v>
      </c>
      <c r="T12" s="288" t="s">
        <v>682</v>
      </c>
      <c r="U12" s="196"/>
      <c r="V12" s="196"/>
      <c r="W12" s="196"/>
      <c r="X12" s="196"/>
      <c r="Y12" s="196"/>
      <c r="Z12" s="196"/>
      <c r="AA12" s="196"/>
      <c r="AB12" s="196"/>
      <c r="AC12" s="196"/>
      <c r="AD12" s="197"/>
    </row>
    <row r="13" spans="2:30" ht="21" customHeight="1" x14ac:dyDescent="0.2">
      <c r="B13" s="1516"/>
      <c r="C13" s="1517"/>
      <c r="D13" s="1517"/>
      <c r="E13" s="1517"/>
      <c r="F13" s="1518"/>
      <c r="G13" s="167" t="s">
        <v>10</v>
      </c>
      <c r="H13" s="287" t="s">
        <v>683</v>
      </c>
      <c r="I13" s="370"/>
      <c r="J13" s="370"/>
      <c r="K13" s="370"/>
      <c r="L13" s="370"/>
      <c r="M13" s="370"/>
      <c r="N13" s="370"/>
      <c r="O13" s="370"/>
      <c r="P13" s="370"/>
      <c r="Q13" s="370"/>
      <c r="R13" s="370"/>
      <c r="S13" s="198"/>
      <c r="T13" s="198"/>
      <c r="U13" s="198"/>
      <c r="V13" s="198"/>
      <c r="W13" s="198"/>
      <c r="X13" s="198"/>
      <c r="Y13" s="198"/>
      <c r="Z13" s="198"/>
      <c r="AA13" s="198"/>
      <c r="AB13" s="198"/>
      <c r="AC13" s="198"/>
      <c r="AD13" s="199"/>
    </row>
    <row r="14" spans="2:30" s="277" customFormat="1" ht="6" customHeight="1" x14ac:dyDescent="0.2"/>
    <row r="15" spans="2:30" s="277" customFormat="1" x14ac:dyDescent="0.2">
      <c r="B15" s="1546" t="s">
        <v>684</v>
      </c>
      <c r="C15" s="1547"/>
      <c r="D15" s="1547"/>
      <c r="E15" s="1547"/>
      <c r="F15" s="1548"/>
      <c r="G15" s="1552"/>
      <c r="H15" s="1553"/>
      <c r="I15" s="1553"/>
      <c r="J15" s="1553"/>
      <c r="K15" s="1553"/>
      <c r="L15" s="1553"/>
      <c r="M15" s="1553"/>
      <c r="N15" s="1553"/>
      <c r="O15" s="1553"/>
      <c r="P15" s="1553"/>
      <c r="Q15" s="1553"/>
      <c r="R15" s="1553"/>
      <c r="S15" s="1553"/>
      <c r="T15" s="1553"/>
      <c r="U15" s="1553"/>
      <c r="V15" s="1553"/>
      <c r="W15" s="1553"/>
      <c r="X15" s="1553"/>
      <c r="Y15" s="1554"/>
      <c r="Z15" s="371"/>
      <c r="AA15" s="200" t="s">
        <v>383</v>
      </c>
      <c r="AB15" s="200" t="s">
        <v>384</v>
      </c>
      <c r="AC15" s="200" t="s">
        <v>385</v>
      </c>
      <c r="AD15" s="373"/>
    </row>
    <row r="16" spans="2:30" s="277" customFormat="1" ht="27" customHeight="1" x14ac:dyDescent="0.2">
      <c r="B16" s="1420"/>
      <c r="C16" s="1400"/>
      <c r="D16" s="1400"/>
      <c r="E16" s="1400"/>
      <c r="F16" s="1401"/>
      <c r="G16" s="1555" t="s">
        <v>685</v>
      </c>
      <c r="H16" s="1556"/>
      <c r="I16" s="1556"/>
      <c r="J16" s="1556"/>
      <c r="K16" s="1556"/>
      <c r="L16" s="1556"/>
      <c r="M16" s="1556"/>
      <c r="N16" s="1556"/>
      <c r="O16" s="1556"/>
      <c r="P16" s="1556"/>
      <c r="Q16" s="1556"/>
      <c r="R16" s="1556"/>
      <c r="S16" s="1556"/>
      <c r="T16" s="1556"/>
      <c r="U16" s="1556"/>
      <c r="V16" s="1556"/>
      <c r="W16" s="1556"/>
      <c r="X16" s="1556"/>
      <c r="Y16" s="1557"/>
      <c r="Z16" s="98"/>
      <c r="AA16" s="166" t="s">
        <v>10</v>
      </c>
      <c r="AB16" s="166" t="s">
        <v>384</v>
      </c>
      <c r="AC16" s="166" t="s">
        <v>10</v>
      </c>
      <c r="AD16" s="122"/>
    </row>
    <row r="17" spans="2:30" s="277" customFormat="1" ht="27" customHeight="1" x14ac:dyDescent="0.2">
      <c r="B17" s="1420"/>
      <c r="C17" s="1400"/>
      <c r="D17" s="1400"/>
      <c r="E17" s="1400"/>
      <c r="F17" s="1401"/>
      <c r="G17" s="1558" t="s">
        <v>686</v>
      </c>
      <c r="H17" s="1559"/>
      <c r="I17" s="1559"/>
      <c r="J17" s="1559"/>
      <c r="K17" s="1559"/>
      <c r="L17" s="1559"/>
      <c r="M17" s="1559"/>
      <c r="N17" s="1559"/>
      <c r="O17" s="1559"/>
      <c r="P17" s="1559"/>
      <c r="Q17" s="1559"/>
      <c r="R17" s="1559"/>
      <c r="S17" s="1559"/>
      <c r="T17" s="1559"/>
      <c r="U17" s="1559"/>
      <c r="V17" s="1559"/>
      <c r="W17" s="1559"/>
      <c r="X17" s="1559"/>
      <c r="Y17" s="1560"/>
      <c r="Z17" s="98"/>
      <c r="AA17" s="166" t="s">
        <v>10</v>
      </c>
      <c r="AB17" s="166" t="s">
        <v>384</v>
      </c>
      <c r="AC17" s="166" t="s">
        <v>10</v>
      </c>
      <c r="AD17" s="122"/>
    </row>
    <row r="18" spans="2:30" s="277" customFormat="1" ht="27" customHeight="1" x14ac:dyDescent="0.2">
      <c r="B18" s="1549"/>
      <c r="C18" s="1550"/>
      <c r="D18" s="1550"/>
      <c r="E18" s="1550"/>
      <c r="F18" s="1551"/>
      <c r="G18" s="1561" t="s">
        <v>687</v>
      </c>
      <c r="H18" s="1562"/>
      <c r="I18" s="1562"/>
      <c r="J18" s="1562"/>
      <c r="K18" s="1562"/>
      <c r="L18" s="1562"/>
      <c r="M18" s="1562"/>
      <c r="N18" s="1562"/>
      <c r="O18" s="1562"/>
      <c r="P18" s="1562"/>
      <c r="Q18" s="1562"/>
      <c r="R18" s="1562"/>
      <c r="S18" s="1562"/>
      <c r="T18" s="1562"/>
      <c r="U18" s="1562"/>
      <c r="V18" s="1562"/>
      <c r="W18" s="1562"/>
      <c r="X18" s="1562"/>
      <c r="Y18" s="1563"/>
      <c r="Z18" s="124"/>
      <c r="AA18" s="168" t="s">
        <v>10</v>
      </c>
      <c r="AB18" s="168" t="s">
        <v>384</v>
      </c>
      <c r="AC18" s="168" t="s">
        <v>10</v>
      </c>
      <c r="AD18" s="123"/>
    </row>
    <row r="19" spans="2:30" s="277" customFormat="1" ht="6" customHeight="1" x14ac:dyDescent="0.2">
      <c r="B19" s="292"/>
      <c r="C19" s="292"/>
      <c r="D19" s="292"/>
      <c r="E19" s="292"/>
      <c r="F19" s="292"/>
      <c r="G19" s="377"/>
      <c r="H19" s="377"/>
      <c r="I19" s="377"/>
      <c r="J19" s="377"/>
      <c r="K19" s="377"/>
      <c r="L19" s="377"/>
      <c r="M19" s="377"/>
      <c r="N19" s="377"/>
      <c r="O19" s="377"/>
      <c r="P19" s="377"/>
      <c r="Q19" s="377"/>
      <c r="R19" s="377"/>
      <c r="S19" s="377"/>
      <c r="T19" s="377"/>
      <c r="U19" s="377"/>
      <c r="V19" s="377"/>
      <c r="W19" s="377"/>
      <c r="X19" s="377"/>
      <c r="Y19" s="377"/>
      <c r="Z19" s="299"/>
      <c r="AA19" s="299"/>
      <c r="AB19" s="299"/>
      <c r="AC19" s="299"/>
      <c r="AD19" s="299"/>
    </row>
    <row r="20" spans="2:30" s="277" customFormat="1" x14ac:dyDescent="0.2">
      <c r="B20" s="277" t="s">
        <v>688</v>
      </c>
      <c r="C20" s="292"/>
      <c r="D20" s="292"/>
      <c r="E20" s="292"/>
      <c r="F20" s="292"/>
      <c r="G20" s="377"/>
      <c r="H20" s="377"/>
      <c r="I20" s="377"/>
      <c r="J20" s="377"/>
      <c r="K20" s="377"/>
      <c r="L20" s="377"/>
      <c r="M20" s="377"/>
      <c r="N20" s="377"/>
      <c r="O20" s="377"/>
      <c r="P20" s="377"/>
      <c r="Q20" s="377"/>
      <c r="R20" s="377"/>
      <c r="S20" s="377"/>
      <c r="T20" s="377"/>
      <c r="U20" s="377"/>
      <c r="V20" s="377"/>
      <c r="W20" s="377"/>
      <c r="X20" s="377"/>
      <c r="Y20" s="377"/>
      <c r="Z20" s="299"/>
      <c r="AA20" s="299"/>
      <c r="AB20" s="299"/>
      <c r="AC20" s="299"/>
      <c r="AD20" s="299"/>
    </row>
    <row r="21" spans="2:30" s="277" customFormat="1" x14ac:dyDescent="0.2">
      <c r="B21" s="277" t="s">
        <v>689</v>
      </c>
      <c r="AC21" s="2"/>
      <c r="AD21" s="2"/>
    </row>
    <row r="22" spans="2:30" s="277" customFormat="1" ht="3.75" customHeight="1" x14ac:dyDescent="0.2"/>
    <row r="23" spans="2:30" s="277" customFormat="1" ht="2.25" customHeight="1" x14ac:dyDescent="0.2">
      <c r="B23" s="1532" t="s">
        <v>690</v>
      </c>
      <c r="C23" s="1533"/>
      <c r="D23" s="1533"/>
      <c r="E23" s="1533"/>
      <c r="F23" s="1534"/>
      <c r="G23" s="354"/>
      <c r="H23" s="288"/>
      <c r="I23" s="288"/>
      <c r="J23" s="288"/>
      <c r="K23" s="288"/>
      <c r="L23" s="288"/>
      <c r="M23" s="288"/>
      <c r="N23" s="288"/>
      <c r="O23" s="288"/>
      <c r="P23" s="288"/>
      <c r="Q23" s="288"/>
      <c r="R23" s="288"/>
      <c r="S23" s="288"/>
      <c r="T23" s="288"/>
      <c r="U23" s="288"/>
      <c r="V23" s="288"/>
      <c r="W23" s="288"/>
      <c r="X23" s="288"/>
      <c r="Y23" s="288"/>
      <c r="Z23" s="354"/>
      <c r="AA23" s="288"/>
      <c r="AB23" s="288"/>
      <c r="AC23" s="372"/>
      <c r="AD23" s="373"/>
    </row>
    <row r="24" spans="2:30" s="277" customFormat="1" ht="13.5" customHeight="1" x14ac:dyDescent="0.2">
      <c r="B24" s="1535"/>
      <c r="C24" s="1403"/>
      <c r="D24" s="1403"/>
      <c r="E24" s="1403"/>
      <c r="F24" s="1536"/>
      <c r="G24" s="353"/>
      <c r="H24" s="277" t="s">
        <v>691</v>
      </c>
      <c r="Z24" s="353"/>
      <c r="AA24" s="161" t="s">
        <v>383</v>
      </c>
      <c r="AB24" s="161" t="s">
        <v>384</v>
      </c>
      <c r="AC24" s="161" t="s">
        <v>385</v>
      </c>
      <c r="AD24" s="201"/>
    </row>
    <row r="25" spans="2:30" s="277" customFormat="1" ht="15.75" customHeight="1" x14ac:dyDescent="0.2">
      <c r="B25" s="1535"/>
      <c r="C25" s="1403"/>
      <c r="D25" s="1403"/>
      <c r="E25" s="1403"/>
      <c r="F25" s="1536"/>
      <c r="G25" s="353"/>
      <c r="I25" s="296" t="s">
        <v>427</v>
      </c>
      <c r="J25" s="362" t="s">
        <v>692</v>
      </c>
      <c r="K25" s="343"/>
      <c r="L25" s="343"/>
      <c r="M25" s="343"/>
      <c r="N25" s="343"/>
      <c r="O25" s="343"/>
      <c r="P25" s="343"/>
      <c r="Q25" s="343"/>
      <c r="R25" s="343"/>
      <c r="S25" s="343"/>
      <c r="T25" s="343"/>
      <c r="U25" s="1394"/>
      <c r="V25" s="1395"/>
      <c r="W25" s="344" t="s">
        <v>328</v>
      </c>
      <c r="Z25" s="202"/>
      <c r="AC25" s="2"/>
      <c r="AD25" s="122"/>
    </row>
    <row r="26" spans="2:30" s="277" customFormat="1" ht="15.75" customHeight="1" x14ac:dyDescent="0.2">
      <c r="B26" s="1535"/>
      <c r="C26" s="1403"/>
      <c r="D26" s="1403"/>
      <c r="E26" s="1403"/>
      <c r="F26" s="1536"/>
      <c r="G26" s="353"/>
      <c r="I26" s="359" t="s">
        <v>429</v>
      </c>
      <c r="J26" s="362" t="s">
        <v>693</v>
      </c>
      <c r="K26" s="343"/>
      <c r="L26" s="343"/>
      <c r="M26" s="343"/>
      <c r="N26" s="343"/>
      <c r="O26" s="343"/>
      <c r="P26" s="343"/>
      <c r="Q26" s="343"/>
      <c r="R26" s="343"/>
      <c r="S26" s="343"/>
      <c r="T26" s="343"/>
      <c r="U26" s="1394"/>
      <c r="V26" s="1395"/>
      <c r="W26" s="344" t="s">
        <v>328</v>
      </c>
      <c r="Y26" s="203"/>
      <c r="Z26" s="98"/>
      <c r="AA26" s="166" t="s">
        <v>10</v>
      </c>
      <c r="AB26" s="166" t="s">
        <v>384</v>
      </c>
      <c r="AC26" s="166" t="s">
        <v>10</v>
      </c>
      <c r="AD26" s="122"/>
    </row>
    <row r="27" spans="2:30" s="277" customFormat="1" x14ac:dyDescent="0.2">
      <c r="B27" s="1535"/>
      <c r="C27" s="1403"/>
      <c r="D27" s="1403"/>
      <c r="E27" s="1403"/>
      <c r="F27" s="1536"/>
      <c r="G27" s="353"/>
      <c r="H27" s="277" t="s">
        <v>694</v>
      </c>
      <c r="U27" s="283"/>
      <c r="V27" s="283"/>
      <c r="Z27" s="353"/>
      <c r="AC27" s="2"/>
      <c r="AD27" s="122"/>
    </row>
    <row r="28" spans="2:30" s="277" customFormat="1" x14ac:dyDescent="0.2">
      <c r="B28" s="1535"/>
      <c r="C28" s="1403"/>
      <c r="D28" s="1403"/>
      <c r="E28" s="1403"/>
      <c r="F28" s="1536"/>
      <c r="G28" s="353"/>
      <c r="H28" s="277" t="s">
        <v>695</v>
      </c>
      <c r="T28" s="204"/>
      <c r="U28" s="203"/>
      <c r="V28" s="283"/>
      <c r="Z28" s="353"/>
      <c r="AC28" s="2"/>
      <c r="AD28" s="122"/>
    </row>
    <row r="29" spans="2:30" s="277" customFormat="1" ht="29.25" customHeight="1" x14ac:dyDescent="0.2">
      <c r="B29" s="1535"/>
      <c r="C29" s="1403"/>
      <c r="D29" s="1403"/>
      <c r="E29" s="1403"/>
      <c r="F29" s="1536"/>
      <c r="G29" s="353"/>
      <c r="I29" s="296" t="s">
        <v>433</v>
      </c>
      <c r="J29" s="1545" t="s">
        <v>696</v>
      </c>
      <c r="K29" s="1545"/>
      <c r="L29" s="1545"/>
      <c r="M29" s="1545"/>
      <c r="N29" s="1545"/>
      <c r="O29" s="1545"/>
      <c r="P29" s="1545"/>
      <c r="Q29" s="1545"/>
      <c r="R29" s="1545"/>
      <c r="S29" s="1545"/>
      <c r="T29" s="1545"/>
      <c r="U29" s="1394"/>
      <c r="V29" s="1395"/>
      <c r="W29" s="344" t="s">
        <v>328</v>
      </c>
      <c r="Y29" s="203"/>
      <c r="Z29" s="98"/>
      <c r="AA29" s="166" t="s">
        <v>10</v>
      </c>
      <c r="AB29" s="166" t="s">
        <v>384</v>
      </c>
      <c r="AC29" s="166" t="s">
        <v>10</v>
      </c>
      <c r="AD29" s="122"/>
    </row>
    <row r="30" spans="2:30" s="277" customFormat="1" ht="2.25" customHeight="1" x14ac:dyDescent="0.2">
      <c r="B30" s="1537"/>
      <c r="C30" s="1538"/>
      <c r="D30" s="1538"/>
      <c r="E30" s="1538"/>
      <c r="F30" s="1539"/>
      <c r="G30" s="356"/>
      <c r="H30" s="287"/>
      <c r="I30" s="287"/>
      <c r="J30" s="287"/>
      <c r="K30" s="287"/>
      <c r="L30" s="287"/>
      <c r="M30" s="287"/>
      <c r="N30" s="287"/>
      <c r="O30" s="287"/>
      <c r="P30" s="287"/>
      <c r="Q30" s="287"/>
      <c r="R30" s="287"/>
      <c r="S30" s="287"/>
      <c r="T30" s="205"/>
      <c r="U30" s="206"/>
      <c r="V30" s="290"/>
      <c r="W30" s="287"/>
      <c r="X30" s="287"/>
      <c r="Y30" s="287"/>
      <c r="Z30" s="356"/>
      <c r="AA30" s="287"/>
      <c r="AB30" s="287"/>
      <c r="AC30" s="370"/>
      <c r="AD30" s="374"/>
    </row>
    <row r="31" spans="2:30" s="277" customFormat="1" ht="6" customHeight="1" x14ac:dyDescent="0.2">
      <c r="B31" s="286"/>
      <c r="C31" s="286"/>
      <c r="D31" s="286"/>
      <c r="E31" s="286"/>
      <c r="F31" s="286"/>
      <c r="T31" s="204"/>
      <c r="U31" s="203"/>
      <c r="V31" s="283"/>
    </row>
    <row r="32" spans="2:30" s="277" customFormat="1" x14ac:dyDescent="0.2">
      <c r="B32" s="277" t="s">
        <v>697</v>
      </c>
      <c r="C32" s="286"/>
      <c r="D32" s="286"/>
      <c r="E32" s="286"/>
      <c r="F32" s="286"/>
      <c r="T32" s="204"/>
      <c r="U32" s="203"/>
      <c r="V32" s="283"/>
    </row>
    <row r="33" spans="2:31" s="277" customFormat="1" ht="4.5" customHeight="1" x14ac:dyDescent="0.2">
      <c r="B33" s="286"/>
      <c r="C33" s="286"/>
      <c r="D33" s="286"/>
      <c r="E33" s="286"/>
      <c r="F33" s="286"/>
      <c r="T33" s="204"/>
      <c r="U33" s="203"/>
      <c r="V33" s="283"/>
    </row>
    <row r="34" spans="2:31" s="277" customFormat="1" ht="2.25" customHeight="1" x14ac:dyDescent="0.2">
      <c r="B34" s="1532" t="s">
        <v>690</v>
      </c>
      <c r="C34" s="1533"/>
      <c r="D34" s="1533"/>
      <c r="E34" s="1533"/>
      <c r="F34" s="1534"/>
      <c r="G34" s="354"/>
      <c r="H34" s="288"/>
      <c r="I34" s="288"/>
      <c r="J34" s="288"/>
      <c r="K34" s="288"/>
      <c r="L34" s="288"/>
      <c r="M34" s="288"/>
      <c r="N34" s="288"/>
      <c r="O34" s="288"/>
      <c r="P34" s="288"/>
      <c r="Q34" s="288"/>
      <c r="R34" s="288"/>
      <c r="S34" s="288"/>
      <c r="T34" s="288"/>
      <c r="U34" s="280"/>
      <c r="V34" s="280"/>
      <c r="W34" s="288"/>
      <c r="X34" s="288"/>
      <c r="Y34" s="288"/>
      <c r="Z34" s="354"/>
      <c r="AA34" s="288"/>
      <c r="AB34" s="288"/>
      <c r="AC34" s="372"/>
      <c r="AD34" s="373"/>
    </row>
    <row r="35" spans="2:31" s="277" customFormat="1" ht="13.5" customHeight="1" x14ac:dyDescent="0.2">
      <c r="B35" s="1535"/>
      <c r="C35" s="1403"/>
      <c r="D35" s="1403"/>
      <c r="E35" s="1403"/>
      <c r="F35" s="1536"/>
      <c r="G35" s="353"/>
      <c r="H35" s="277" t="s">
        <v>698</v>
      </c>
      <c r="U35" s="283"/>
      <c r="V35" s="283"/>
      <c r="Z35" s="353"/>
      <c r="AA35" s="161" t="s">
        <v>383</v>
      </c>
      <c r="AB35" s="161" t="s">
        <v>384</v>
      </c>
      <c r="AC35" s="161" t="s">
        <v>385</v>
      </c>
      <c r="AD35" s="201"/>
    </row>
    <row r="36" spans="2:31" s="277" customFormat="1" ht="15.75" customHeight="1" x14ac:dyDescent="0.2">
      <c r="B36" s="1535"/>
      <c r="C36" s="1403"/>
      <c r="D36" s="1403"/>
      <c r="E36" s="1403"/>
      <c r="F36" s="1536"/>
      <c r="G36" s="353"/>
      <c r="I36" s="296" t="s">
        <v>427</v>
      </c>
      <c r="J36" s="363" t="s">
        <v>692</v>
      </c>
      <c r="K36" s="343"/>
      <c r="L36" s="343"/>
      <c r="M36" s="343"/>
      <c r="N36" s="343"/>
      <c r="O36" s="343"/>
      <c r="P36" s="343"/>
      <c r="Q36" s="343"/>
      <c r="R36" s="343"/>
      <c r="S36" s="343"/>
      <c r="T36" s="343"/>
      <c r="U36" s="1394"/>
      <c r="V36" s="1395"/>
      <c r="W36" s="344" t="s">
        <v>328</v>
      </c>
      <c r="Z36" s="202"/>
      <c r="AC36" s="2"/>
      <c r="AD36" s="122"/>
    </row>
    <row r="37" spans="2:31" s="277" customFormat="1" ht="15.75" customHeight="1" x14ac:dyDescent="0.2">
      <c r="B37" s="1535"/>
      <c r="C37" s="1403"/>
      <c r="D37" s="1403"/>
      <c r="E37" s="1403"/>
      <c r="F37" s="1536"/>
      <c r="G37" s="353"/>
      <c r="I37" s="359" t="s">
        <v>429</v>
      </c>
      <c r="J37" s="207" t="s">
        <v>693</v>
      </c>
      <c r="K37" s="287"/>
      <c r="L37" s="287"/>
      <c r="M37" s="287"/>
      <c r="N37" s="287"/>
      <c r="O37" s="287"/>
      <c r="P37" s="287"/>
      <c r="Q37" s="287"/>
      <c r="R37" s="287"/>
      <c r="S37" s="287"/>
      <c r="T37" s="287"/>
      <c r="U37" s="1394"/>
      <c r="V37" s="1395"/>
      <c r="W37" s="344" t="s">
        <v>328</v>
      </c>
      <c r="Y37" s="203"/>
      <c r="Z37" s="98"/>
      <c r="AA37" s="166" t="s">
        <v>10</v>
      </c>
      <c r="AB37" s="166" t="s">
        <v>384</v>
      </c>
      <c r="AC37" s="166" t="s">
        <v>10</v>
      </c>
      <c r="AD37" s="122"/>
    </row>
    <row r="38" spans="2:31" s="277" customFormat="1" ht="13.5" customHeight="1" x14ac:dyDescent="0.2">
      <c r="B38" s="1537"/>
      <c r="C38" s="1538"/>
      <c r="D38" s="1538"/>
      <c r="E38" s="1538"/>
      <c r="F38" s="1539"/>
      <c r="G38" s="353"/>
      <c r="H38" s="277" t="s">
        <v>694</v>
      </c>
      <c r="U38" s="283"/>
      <c r="V38" s="283"/>
      <c r="Z38" s="353"/>
      <c r="AC38" s="2"/>
      <c r="AD38" s="122"/>
    </row>
    <row r="39" spans="2:31" s="277" customFormat="1" ht="13.5" customHeight="1" x14ac:dyDescent="0.2">
      <c r="B39" s="1535"/>
      <c r="C39" s="1533"/>
      <c r="D39" s="1403"/>
      <c r="E39" s="1403"/>
      <c r="F39" s="1536"/>
      <c r="G39" s="353"/>
      <c r="H39" s="277" t="s">
        <v>699</v>
      </c>
      <c r="T39" s="204"/>
      <c r="U39" s="203"/>
      <c r="V39" s="283"/>
      <c r="Z39" s="353"/>
      <c r="AC39" s="2"/>
      <c r="AD39" s="122"/>
      <c r="AE39" s="353"/>
    </row>
    <row r="40" spans="2:31" s="277" customFormat="1" ht="30" customHeight="1" x14ac:dyDescent="0.2">
      <c r="B40" s="1535"/>
      <c r="C40" s="1403"/>
      <c r="D40" s="1403"/>
      <c r="E40" s="1403"/>
      <c r="F40" s="1536"/>
      <c r="G40" s="353"/>
      <c r="I40" s="296" t="s">
        <v>433</v>
      </c>
      <c r="J40" s="1545" t="s">
        <v>700</v>
      </c>
      <c r="K40" s="1545"/>
      <c r="L40" s="1545"/>
      <c r="M40" s="1545"/>
      <c r="N40" s="1545"/>
      <c r="O40" s="1545"/>
      <c r="P40" s="1545"/>
      <c r="Q40" s="1545"/>
      <c r="R40" s="1545"/>
      <c r="S40" s="1545"/>
      <c r="T40" s="1545"/>
      <c r="U40" s="1394"/>
      <c r="V40" s="1395"/>
      <c r="W40" s="344" t="s">
        <v>328</v>
      </c>
      <c r="Y40" s="203"/>
      <c r="Z40" s="98"/>
      <c r="AA40" s="166" t="s">
        <v>10</v>
      </c>
      <c r="AB40" s="166" t="s">
        <v>384</v>
      </c>
      <c r="AC40" s="166" t="s">
        <v>10</v>
      </c>
      <c r="AD40" s="122"/>
    </row>
    <row r="41" spans="2:31" s="277" customFormat="1" ht="2.25" customHeight="1" x14ac:dyDescent="0.2">
      <c r="B41" s="1537"/>
      <c r="C41" s="1538"/>
      <c r="D41" s="1538"/>
      <c r="E41" s="1538"/>
      <c r="F41" s="1539"/>
      <c r="G41" s="356"/>
      <c r="H41" s="287"/>
      <c r="I41" s="287"/>
      <c r="J41" s="287"/>
      <c r="K41" s="287"/>
      <c r="L41" s="287"/>
      <c r="M41" s="287"/>
      <c r="N41" s="287"/>
      <c r="O41" s="287"/>
      <c r="P41" s="287"/>
      <c r="Q41" s="287"/>
      <c r="R41" s="287"/>
      <c r="S41" s="287"/>
      <c r="T41" s="205"/>
      <c r="U41" s="206"/>
      <c r="V41" s="290"/>
      <c r="W41" s="287"/>
      <c r="X41" s="287"/>
      <c r="Y41" s="287"/>
      <c r="Z41" s="356"/>
      <c r="AA41" s="287"/>
      <c r="AB41" s="287"/>
      <c r="AC41" s="370"/>
      <c r="AD41" s="374"/>
    </row>
    <row r="42" spans="2:31" s="277" customFormat="1" ht="6" customHeight="1" x14ac:dyDescent="0.2">
      <c r="B42" s="286"/>
      <c r="C42" s="286"/>
      <c r="D42" s="286"/>
      <c r="E42" s="286"/>
      <c r="F42" s="286"/>
      <c r="T42" s="204"/>
      <c r="U42" s="203"/>
      <c r="V42" s="283"/>
    </row>
    <row r="43" spans="2:31" s="277" customFormat="1" ht="13.5" customHeight="1" x14ac:dyDescent="0.2">
      <c r="B43" s="277" t="s">
        <v>701</v>
      </c>
      <c r="C43" s="286"/>
      <c r="D43" s="286"/>
      <c r="E43" s="286"/>
      <c r="F43" s="286"/>
      <c r="T43" s="204"/>
      <c r="U43" s="203"/>
      <c r="V43" s="283"/>
    </row>
    <row r="44" spans="2:31" s="277" customFormat="1" ht="13.5" customHeight="1" x14ac:dyDescent="0.2">
      <c r="B44" s="190" t="s">
        <v>702</v>
      </c>
      <c r="D44" s="286"/>
      <c r="E44" s="286"/>
      <c r="F44" s="286"/>
      <c r="T44" s="204"/>
      <c r="U44" s="203"/>
      <c r="V44" s="283"/>
    </row>
    <row r="45" spans="2:31" s="277" customFormat="1" ht="3" customHeight="1" x14ac:dyDescent="0.2">
      <c r="C45" s="286"/>
      <c r="D45" s="286"/>
      <c r="E45" s="286"/>
      <c r="F45" s="286"/>
      <c r="T45" s="204"/>
      <c r="U45" s="203"/>
      <c r="V45" s="283"/>
    </row>
    <row r="46" spans="2:31" s="277" customFormat="1" ht="3" customHeight="1" x14ac:dyDescent="0.2">
      <c r="B46" s="1532" t="s">
        <v>690</v>
      </c>
      <c r="C46" s="1533"/>
      <c r="D46" s="1533"/>
      <c r="E46" s="1533"/>
      <c r="F46" s="1534"/>
      <c r="G46" s="354"/>
      <c r="H46" s="288"/>
      <c r="I46" s="288"/>
      <c r="J46" s="288"/>
      <c r="K46" s="288"/>
      <c r="L46" s="288"/>
      <c r="M46" s="288"/>
      <c r="N46" s="288"/>
      <c r="O46" s="288"/>
      <c r="P46" s="288"/>
      <c r="Q46" s="288"/>
      <c r="R46" s="288"/>
      <c r="S46" s="288"/>
      <c r="T46" s="288"/>
      <c r="U46" s="280"/>
      <c r="V46" s="280"/>
      <c r="W46" s="288"/>
      <c r="X46" s="288"/>
      <c r="Y46" s="288"/>
      <c r="Z46" s="354"/>
      <c r="AA46" s="288"/>
      <c r="AB46" s="288"/>
      <c r="AC46" s="372"/>
      <c r="AD46" s="373"/>
    </row>
    <row r="47" spans="2:31" s="277" customFormat="1" ht="13.5" customHeight="1" x14ac:dyDescent="0.2">
      <c r="B47" s="1535"/>
      <c r="C47" s="1403"/>
      <c r="D47" s="1403"/>
      <c r="E47" s="1403"/>
      <c r="F47" s="1536"/>
      <c r="G47" s="353"/>
      <c r="H47" s="277" t="s">
        <v>703</v>
      </c>
      <c r="U47" s="283"/>
      <c r="V47" s="283"/>
      <c r="Z47" s="353"/>
      <c r="AA47" s="161" t="s">
        <v>383</v>
      </c>
      <c r="AB47" s="161" t="s">
        <v>384</v>
      </c>
      <c r="AC47" s="161" t="s">
        <v>385</v>
      </c>
      <c r="AD47" s="201"/>
    </row>
    <row r="48" spans="2:31" s="277" customFormat="1" ht="15.75" customHeight="1" x14ac:dyDescent="0.2">
      <c r="B48" s="1535"/>
      <c r="C48" s="1403"/>
      <c r="D48" s="1403"/>
      <c r="E48" s="1403"/>
      <c r="F48" s="1536"/>
      <c r="G48" s="353"/>
      <c r="I48" s="296" t="s">
        <v>427</v>
      </c>
      <c r="J48" s="363" t="s">
        <v>692</v>
      </c>
      <c r="K48" s="343"/>
      <c r="L48" s="343"/>
      <c r="M48" s="343"/>
      <c r="N48" s="343"/>
      <c r="O48" s="343"/>
      <c r="P48" s="343"/>
      <c r="Q48" s="343"/>
      <c r="R48" s="343"/>
      <c r="S48" s="343"/>
      <c r="T48" s="343"/>
      <c r="U48" s="1394"/>
      <c r="V48" s="1395"/>
      <c r="W48" s="344" t="s">
        <v>328</v>
      </c>
      <c r="Z48" s="202"/>
      <c r="AC48" s="2"/>
      <c r="AD48" s="122"/>
    </row>
    <row r="49" spans="2:30" s="277" customFormat="1" ht="15.75" customHeight="1" x14ac:dyDescent="0.2">
      <c r="B49" s="1535"/>
      <c r="C49" s="1403"/>
      <c r="D49" s="1403"/>
      <c r="E49" s="1403"/>
      <c r="F49" s="1536"/>
      <c r="G49" s="353"/>
      <c r="I49" s="359" t="s">
        <v>429</v>
      </c>
      <c r="J49" s="207" t="s">
        <v>693</v>
      </c>
      <c r="K49" s="287"/>
      <c r="L49" s="287"/>
      <c r="M49" s="287"/>
      <c r="N49" s="287"/>
      <c r="O49" s="287"/>
      <c r="P49" s="287"/>
      <c r="Q49" s="287"/>
      <c r="R49" s="287"/>
      <c r="S49" s="287"/>
      <c r="T49" s="287"/>
      <c r="U49" s="1394"/>
      <c r="V49" s="1395"/>
      <c r="W49" s="344" t="s">
        <v>328</v>
      </c>
      <c r="Y49" s="203"/>
      <c r="Z49" s="98"/>
      <c r="AA49" s="166" t="s">
        <v>10</v>
      </c>
      <c r="AB49" s="166" t="s">
        <v>384</v>
      </c>
      <c r="AC49" s="166" t="s">
        <v>10</v>
      </c>
      <c r="AD49" s="122"/>
    </row>
    <row r="50" spans="2:30" s="277" customFormat="1" ht="13.5" customHeight="1" x14ac:dyDescent="0.2">
      <c r="B50" s="1535"/>
      <c r="C50" s="1403"/>
      <c r="D50" s="1403"/>
      <c r="E50" s="1403"/>
      <c r="F50" s="1536"/>
      <c r="G50" s="353"/>
      <c r="H50" s="277" t="s">
        <v>694</v>
      </c>
      <c r="U50" s="283"/>
      <c r="V50" s="283"/>
      <c r="Z50" s="353"/>
      <c r="AC50" s="2"/>
      <c r="AD50" s="122"/>
    </row>
    <row r="51" spans="2:30" s="277" customFormat="1" ht="13.5" customHeight="1" x14ac:dyDescent="0.2">
      <c r="B51" s="1535"/>
      <c r="C51" s="1403"/>
      <c r="D51" s="1403"/>
      <c r="E51" s="1403"/>
      <c r="F51" s="1536"/>
      <c r="G51" s="353"/>
      <c r="H51" s="277" t="s">
        <v>704</v>
      </c>
      <c r="T51" s="204"/>
      <c r="U51" s="203"/>
      <c r="V51" s="283"/>
      <c r="Z51" s="353"/>
      <c r="AC51" s="2"/>
      <c r="AD51" s="122"/>
    </row>
    <row r="52" spans="2:30" s="277" customFormat="1" ht="30" customHeight="1" x14ac:dyDescent="0.2">
      <c r="B52" s="1535"/>
      <c r="C52" s="1403"/>
      <c r="D52" s="1403"/>
      <c r="E52" s="1403"/>
      <c r="F52" s="1536"/>
      <c r="G52" s="353"/>
      <c r="I52" s="296" t="s">
        <v>433</v>
      </c>
      <c r="J52" s="1545" t="s">
        <v>700</v>
      </c>
      <c r="K52" s="1545"/>
      <c r="L52" s="1545"/>
      <c r="M52" s="1545"/>
      <c r="N52" s="1545"/>
      <c r="O52" s="1545"/>
      <c r="P52" s="1545"/>
      <c r="Q52" s="1545"/>
      <c r="R52" s="1545"/>
      <c r="S52" s="1545"/>
      <c r="T52" s="1545"/>
      <c r="U52" s="1394"/>
      <c r="V52" s="1395"/>
      <c r="W52" s="344" t="s">
        <v>328</v>
      </c>
      <c r="Y52" s="203"/>
      <c r="Z52" s="98"/>
      <c r="AA52" s="166" t="s">
        <v>10</v>
      </c>
      <c r="AB52" s="166" t="s">
        <v>384</v>
      </c>
      <c r="AC52" s="166" t="s">
        <v>10</v>
      </c>
      <c r="AD52" s="122"/>
    </row>
    <row r="53" spans="2:30" s="277" customFormat="1" ht="3" customHeight="1" x14ac:dyDescent="0.2">
      <c r="B53" s="1537"/>
      <c r="C53" s="1538"/>
      <c r="D53" s="1538"/>
      <c r="E53" s="1538"/>
      <c r="F53" s="1539"/>
      <c r="G53" s="356"/>
      <c r="H53" s="287"/>
      <c r="I53" s="287"/>
      <c r="J53" s="287"/>
      <c r="K53" s="287"/>
      <c r="L53" s="287"/>
      <c r="M53" s="287"/>
      <c r="N53" s="287"/>
      <c r="O53" s="287"/>
      <c r="P53" s="287"/>
      <c r="Q53" s="287"/>
      <c r="R53" s="287"/>
      <c r="S53" s="287"/>
      <c r="T53" s="205"/>
      <c r="U53" s="206"/>
      <c r="V53" s="290"/>
      <c r="W53" s="287"/>
      <c r="X53" s="287"/>
      <c r="Y53" s="287"/>
      <c r="Z53" s="356"/>
      <c r="AA53" s="287"/>
      <c r="AB53" s="287"/>
      <c r="AC53" s="370"/>
      <c r="AD53" s="374"/>
    </row>
    <row r="54" spans="2:30" s="277" customFormat="1" ht="3" customHeight="1" x14ac:dyDescent="0.2">
      <c r="B54" s="1532" t="s">
        <v>705</v>
      </c>
      <c r="C54" s="1533"/>
      <c r="D54" s="1533"/>
      <c r="E54" s="1533"/>
      <c r="F54" s="1534"/>
      <c r="G54" s="354"/>
      <c r="H54" s="288"/>
      <c r="I54" s="288"/>
      <c r="J54" s="288"/>
      <c r="K54" s="288"/>
      <c r="L54" s="288"/>
      <c r="M54" s="288"/>
      <c r="N54" s="288"/>
      <c r="O54" s="288"/>
      <c r="P54" s="288"/>
      <c r="Q54" s="288"/>
      <c r="R54" s="288"/>
      <c r="S54" s="288"/>
      <c r="T54" s="288"/>
      <c r="U54" s="280"/>
      <c r="V54" s="280"/>
      <c r="W54" s="288"/>
      <c r="X54" s="288"/>
      <c r="Y54" s="288"/>
      <c r="Z54" s="354"/>
      <c r="AA54" s="288"/>
      <c r="AB54" s="288"/>
      <c r="AC54" s="372"/>
      <c r="AD54" s="373"/>
    </row>
    <row r="55" spans="2:30" s="277" customFormat="1" x14ac:dyDescent="0.2">
      <c r="B55" s="1535"/>
      <c r="C55" s="1403"/>
      <c r="D55" s="1403"/>
      <c r="E55" s="1403"/>
      <c r="F55" s="1536"/>
      <c r="G55" s="353"/>
      <c r="H55" s="277" t="s">
        <v>691</v>
      </c>
      <c r="U55" s="283"/>
      <c r="V55" s="283"/>
      <c r="Z55" s="353"/>
      <c r="AA55" s="161" t="s">
        <v>383</v>
      </c>
      <c r="AB55" s="161" t="s">
        <v>384</v>
      </c>
      <c r="AC55" s="161" t="s">
        <v>385</v>
      </c>
      <c r="AD55" s="201"/>
    </row>
    <row r="56" spans="2:30" s="277" customFormat="1" ht="15.75" customHeight="1" x14ac:dyDescent="0.2">
      <c r="B56" s="1535"/>
      <c r="C56" s="1403"/>
      <c r="D56" s="1403"/>
      <c r="E56" s="1403"/>
      <c r="F56" s="1536"/>
      <c r="G56" s="353"/>
      <c r="I56" s="296" t="s">
        <v>427</v>
      </c>
      <c r="J56" s="1542" t="s">
        <v>706</v>
      </c>
      <c r="K56" s="1543"/>
      <c r="L56" s="1543"/>
      <c r="M56" s="1543"/>
      <c r="N56" s="1543"/>
      <c r="O56" s="1543"/>
      <c r="P56" s="1543"/>
      <c r="Q56" s="1543"/>
      <c r="R56" s="1543"/>
      <c r="S56" s="1543"/>
      <c r="T56" s="1543"/>
      <c r="U56" s="1394"/>
      <c r="V56" s="1395"/>
      <c r="W56" s="344" t="s">
        <v>328</v>
      </c>
      <c r="Z56" s="353"/>
      <c r="AC56" s="2"/>
      <c r="AD56" s="122"/>
    </row>
    <row r="57" spans="2:30" s="277" customFormat="1" ht="15.75" customHeight="1" x14ac:dyDescent="0.2">
      <c r="B57" s="1535"/>
      <c r="C57" s="1403"/>
      <c r="D57" s="1403"/>
      <c r="E57" s="1403"/>
      <c r="F57" s="1536"/>
      <c r="G57" s="353"/>
      <c r="I57" s="359" t="s">
        <v>429</v>
      </c>
      <c r="J57" s="1544" t="s">
        <v>707</v>
      </c>
      <c r="K57" s="1545"/>
      <c r="L57" s="1545"/>
      <c r="M57" s="1545"/>
      <c r="N57" s="1545"/>
      <c r="O57" s="1545"/>
      <c r="P57" s="1545"/>
      <c r="Q57" s="1545"/>
      <c r="R57" s="1545"/>
      <c r="S57" s="1545"/>
      <c r="T57" s="1545"/>
      <c r="U57" s="1414"/>
      <c r="V57" s="1415"/>
      <c r="W57" s="357" t="s">
        <v>328</v>
      </c>
      <c r="Y57" s="203"/>
      <c r="Z57" s="98"/>
      <c r="AA57" s="166" t="s">
        <v>10</v>
      </c>
      <c r="AB57" s="166" t="s">
        <v>384</v>
      </c>
      <c r="AC57" s="166" t="s">
        <v>10</v>
      </c>
      <c r="AD57" s="122"/>
    </row>
    <row r="58" spans="2:30" s="277" customFormat="1" ht="3" customHeight="1" x14ac:dyDescent="0.2">
      <c r="B58" s="1537"/>
      <c r="C58" s="1538"/>
      <c r="D58" s="1538"/>
      <c r="E58" s="1538"/>
      <c r="F58" s="1539"/>
      <c r="G58" s="356"/>
      <c r="H58" s="287"/>
      <c r="I58" s="287"/>
      <c r="J58" s="287"/>
      <c r="K58" s="287"/>
      <c r="L58" s="287"/>
      <c r="M58" s="287"/>
      <c r="N58" s="287"/>
      <c r="O58" s="287"/>
      <c r="P58" s="287"/>
      <c r="Q58" s="287"/>
      <c r="R58" s="287"/>
      <c r="S58" s="287"/>
      <c r="T58" s="205"/>
      <c r="U58" s="206"/>
      <c r="V58" s="290"/>
      <c r="W58" s="287"/>
      <c r="X58" s="287"/>
      <c r="Y58" s="287"/>
      <c r="Z58" s="356"/>
      <c r="AA58" s="287"/>
      <c r="AB58" s="287"/>
      <c r="AC58" s="370"/>
      <c r="AD58" s="374"/>
    </row>
    <row r="59" spans="2:30" s="277" customFormat="1" ht="3" customHeight="1" x14ac:dyDescent="0.2">
      <c r="B59" s="1532" t="s">
        <v>708</v>
      </c>
      <c r="C59" s="1533"/>
      <c r="D59" s="1533"/>
      <c r="E59" s="1533"/>
      <c r="F59" s="1534"/>
      <c r="G59" s="354"/>
      <c r="H59" s="288"/>
      <c r="I59" s="288"/>
      <c r="J59" s="288"/>
      <c r="K59" s="288"/>
      <c r="L59" s="288"/>
      <c r="M59" s="288"/>
      <c r="N59" s="288"/>
      <c r="O59" s="288"/>
      <c r="P59" s="288"/>
      <c r="Q59" s="288"/>
      <c r="R59" s="288"/>
      <c r="S59" s="288"/>
      <c r="T59" s="288"/>
      <c r="U59" s="280"/>
      <c r="V59" s="280"/>
      <c r="W59" s="288"/>
      <c r="X59" s="288"/>
      <c r="Y59" s="288"/>
      <c r="Z59" s="354"/>
      <c r="AA59" s="288"/>
      <c r="AB59" s="288"/>
      <c r="AC59" s="372"/>
      <c r="AD59" s="373"/>
    </row>
    <row r="60" spans="2:30" s="277" customFormat="1" ht="13.5" customHeight="1" x14ac:dyDescent="0.2">
      <c r="B60" s="1535"/>
      <c r="C60" s="1403"/>
      <c r="D60" s="1403"/>
      <c r="E60" s="1403"/>
      <c r="F60" s="1536"/>
      <c r="G60" s="353"/>
      <c r="H60" s="277" t="s">
        <v>703</v>
      </c>
      <c r="U60" s="283"/>
      <c r="V60" s="283"/>
      <c r="Z60" s="353"/>
      <c r="AA60" s="161" t="s">
        <v>383</v>
      </c>
      <c r="AB60" s="161" t="s">
        <v>384</v>
      </c>
      <c r="AC60" s="161" t="s">
        <v>385</v>
      </c>
      <c r="AD60" s="201"/>
    </row>
    <row r="61" spans="2:30" s="277" customFormat="1" ht="15.75" customHeight="1" x14ac:dyDescent="0.2">
      <c r="B61" s="1535"/>
      <c r="C61" s="1403"/>
      <c r="D61" s="1403"/>
      <c r="E61" s="1403"/>
      <c r="F61" s="1536"/>
      <c r="G61" s="353"/>
      <c r="I61" s="296" t="s">
        <v>427</v>
      </c>
      <c r="J61" s="1542" t="s">
        <v>706</v>
      </c>
      <c r="K61" s="1543"/>
      <c r="L61" s="1543"/>
      <c r="M61" s="1543"/>
      <c r="N61" s="1543"/>
      <c r="O61" s="1543"/>
      <c r="P61" s="1543"/>
      <c r="Q61" s="1543"/>
      <c r="R61" s="1543"/>
      <c r="S61" s="1543"/>
      <c r="T61" s="1543"/>
      <c r="U61" s="1394"/>
      <c r="V61" s="1395"/>
      <c r="W61" s="344" t="s">
        <v>328</v>
      </c>
      <c r="Z61" s="353"/>
      <c r="AC61" s="2"/>
      <c r="AD61" s="122"/>
    </row>
    <row r="62" spans="2:30" s="277" customFormat="1" ht="30" customHeight="1" x14ac:dyDescent="0.2">
      <c r="B62" s="1535"/>
      <c r="C62" s="1403"/>
      <c r="D62" s="1403"/>
      <c r="E62" s="1403"/>
      <c r="F62" s="1536"/>
      <c r="G62" s="353"/>
      <c r="I62" s="359" t="s">
        <v>429</v>
      </c>
      <c r="J62" s="1544" t="s">
        <v>709</v>
      </c>
      <c r="K62" s="1545"/>
      <c r="L62" s="1545"/>
      <c r="M62" s="1545"/>
      <c r="N62" s="1545"/>
      <c r="O62" s="1545"/>
      <c r="P62" s="1545"/>
      <c r="Q62" s="1545"/>
      <c r="R62" s="1545"/>
      <c r="S62" s="1545"/>
      <c r="T62" s="1545"/>
      <c r="U62" s="1394"/>
      <c r="V62" s="1395"/>
      <c r="W62" s="357" t="s">
        <v>328</v>
      </c>
      <c r="Y62" s="203" t="str">
        <f>IFERROR(U62/U61,"")</f>
        <v/>
      </c>
      <c r="Z62" s="98"/>
      <c r="AA62" s="166" t="s">
        <v>10</v>
      </c>
      <c r="AB62" s="166" t="s">
        <v>384</v>
      </c>
      <c r="AC62" s="166" t="s">
        <v>10</v>
      </c>
      <c r="AD62" s="122"/>
    </row>
    <row r="63" spans="2:30" s="277" customFormat="1" ht="3" customHeight="1" x14ac:dyDescent="0.2">
      <c r="B63" s="1537"/>
      <c r="C63" s="1538"/>
      <c r="D63" s="1538"/>
      <c r="E63" s="1538"/>
      <c r="F63" s="1539"/>
      <c r="G63" s="356"/>
      <c r="H63" s="287"/>
      <c r="I63" s="287"/>
      <c r="J63" s="287"/>
      <c r="K63" s="287"/>
      <c r="L63" s="287"/>
      <c r="M63" s="287"/>
      <c r="N63" s="287"/>
      <c r="O63" s="287"/>
      <c r="P63" s="287"/>
      <c r="Q63" s="287"/>
      <c r="R63" s="287"/>
      <c r="S63" s="287"/>
      <c r="T63" s="205"/>
      <c r="U63" s="205"/>
      <c r="V63" s="287"/>
      <c r="W63" s="287"/>
      <c r="X63" s="287"/>
      <c r="Y63" s="287"/>
      <c r="Z63" s="356"/>
      <c r="AA63" s="287"/>
      <c r="AB63" s="287"/>
      <c r="AC63" s="370"/>
      <c r="AD63" s="374"/>
    </row>
    <row r="64" spans="2:30" s="277" customFormat="1" ht="6" customHeight="1" x14ac:dyDescent="0.2">
      <c r="B64" s="286"/>
      <c r="C64" s="286"/>
      <c r="D64" s="286"/>
      <c r="E64" s="286"/>
      <c r="F64" s="286"/>
      <c r="T64" s="204"/>
      <c r="U64" s="204"/>
    </row>
    <row r="65" spans="2:30" s="277" customFormat="1" x14ac:dyDescent="0.2">
      <c r="B65" s="1540" t="s">
        <v>710</v>
      </c>
      <c r="C65" s="1540"/>
      <c r="D65" s="208" t="s">
        <v>711</v>
      </c>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row>
    <row r="66" spans="2:30" s="277" customFormat="1" ht="13.5" customHeight="1" x14ac:dyDescent="0.2">
      <c r="B66" s="1540" t="s">
        <v>712</v>
      </c>
      <c r="C66" s="1540"/>
      <c r="D66" s="209" t="s">
        <v>713</v>
      </c>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row>
    <row r="67" spans="2:30" s="277" customFormat="1" ht="27" customHeight="1" x14ac:dyDescent="0.2">
      <c r="B67" s="1540" t="s">
        <v>714</v>
      </c>
      <c r="C67" s="1540"/>
      <c r="D67" s="1541" t="s">
        <v>715</v>
      </c>
      <c r="E67" s="1541"/>
      <c r="F67" s="1541"/>
      <c r="G67" s="1541"/>
      <c r="H67" s="1541"/>
      <c r="I67" s="1541"/>
      <c r="J67" s="1541"/>
      <c r="K67" s="1541"/>
      <c r="L67" s="1541"/>
      <c r="M67" s="1541"/>
      <c r="N67" s="1541"/>
      <c r="O67" s="1541"/>
      <c r="P67" s="1541"/>
      <c r="Q67" s="1541"/>
      <c r="R67" s="1541"/>
      <c r="S67" s="1541"/>
      <c r="T67" s="1541"/>
      <c r="U67" s="1541"/>
      <c r="V67" s="1541"/>
      <c r="W67" s="1541"/>
      <c r="X67" s="1541"/>
      <c r="Y67" s="1541"/>
      <c r="Z67" s="1541"/>
      <c r="AA67" s="1541"/>
      <c r="AB67" s="1541"/>
      <c r="AC67" s="1541"/>
      <c r="AD67" s="1541"/>
    </row>
    <row r="68" spans="2:30" s="277" customFormat="1" x14ac:dyDescent="0.2">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row>
    <row r="69" spans="2:30" s="312" customFormat="1" x14ac:dyDescent="0.2"/>
    <row r="70" spans="2:30" x14ac:dyDescent="0.2">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row>
    <row r="71" spans="2:30" x14ac:dyDescent="0.2">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row>
    <row r="72" spans="2:30" s="312" customFormat="1" x14ac:dyDescent="0.2">
      <c r="B72" s="358"/>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row>
    <row r="73" spans="2:30" s="312" customFormat="1" ht="13.5" customHeight="1" x14ac:dyDescent="0.2">
      <c r="B73" s="358"/>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row>
    <row r="74" spans="2:30" s="312" customFormat="1" ht="13.5" customHeight="1" x14ac:dyDescent="0.2">
      <c r="B74" s="358"/>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row>
    <row r="75" spans="2:30" s="312" customFormat="1" x14ac:dyDescent="0.2">
      <c r="B75" s="358"/>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row>
    <row r="76" spans="2:30" s="312" customFormat="1" x14ac:dyDescent="0.2">
      <c r="B76" s="358"/>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row>
    <row r="77" spans="2:30" s="312" customFormat="1" x14ac:dyDescent="0.2">
      <c r="B77" s="358"/>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row>
    <row r="122" spans="3:7" x14ac:dyDescent="0.2">
      <c r="C122" s="59"/>
      <c r="D122" s="59"/>
      <c r="E122" s="59"/>
      <c r="F122" s="59"/>
      <c r="G122" s="59"/>
    </row>
    <row r="123" spans="3:7" x14ac:dyDescent="0.2">
      <c r="C123" s="57"/>
    </row>
  </sheetData>
  <mergeCells count="44">
    <mergeCell ref="B8:F8"/>
    <mergeCell ref="G8:AD8"/>
    <mergeCell ref="V3:W3"/>
    <mergeCell ref="Y3:Z3"/>
    <mergeCell ref="AB3:AC3"/>
    <mergeCell ref="B5:AD5"/>
    <mergeCell ref="B6:AD6"/>
    <mergeCell ref="B9:F9"/>
    <mergeCell ref="B10:F11"/>
    <mergeCell ref="B12:F13"/>
    <mergeCell ref="B15:F18"/>
    <mergeCell ref="G15:Y15"/>
    <mergeCell ref="G16:Y16"/>
    <mergeCell ref="G17:Y17"/>
    <mergeCell ref="G18:Y18"/>
    <mergeCell ref="B34:F41"/>
    <mergeCell ref="U36:V36"/>
    <mergeCell ref="U37:V37"/>
    <mergeCell ref="J40:T40"/>
    <mergeCell ref="U40:V40"/>
    <mergeCell ref="B23:F30"/>
    <mergeCell ref="U25:V25"/>
    <mergeCell ref="U26:V26"/>
    <mergeCell ref="J29:T29"/>
    <mergeCell ref="U29:V29"/>
    <mergeCell ref="B54:F58"/>
    <mergeCell ref="J56:T56"/>
    <mergeCell ref="U56:V56"/>
    <mergeCell ref="J57:T57"/>
    <mergeCell ref="U57:V57"/>
    <mergeCell ref="B46:F53"/>
    <mergeCell ref="U48:V48"/>
    <mergeCell ref="U49:V49"/>
    <mergeCell ref="J52:T52"/>
    <mergeCell ref="U52:V52"/>
    <mergeCell ref="B66:C66"/>
    <mergeCell ref="B67:C67"/>
    <mergeCell ref="D67:AD67"/>
    <mergeCell ref="B59:F63"/>
    <mergeCell ref="J61:T61"/>
    <mergeCell ref="U61:V61"/>
    <mergeCell ref="J62:T62"/>
    <mergeCell ref="U62:V62"/>
    <mergeCell ref="B65:C65"/>
  </mergeCells>
  <phoneticPr fontId="2"/>
  <dataValidations count="1">
    <dataValidation type="list" allowBlank="1" showInputMessage="1" showErrorMessage="1" sqref="G9:G13 L9 Q9 S12 R10 AA16:AA18 AC16:AC18 AA26 AC26 AA29 AC29 AA37 AC37 AA40 AC40 AA49 AC49 AA52 AC52 AA57 AC57 AA62 AC62" xr:uid="{00000000-0002-0000-0F00-000000000000}">
      <formula1>"□,■"</formula1>
    </dataValidation>
  </dataValidations>
  <pageMargins left="0.70866141732283461" right="0.51181102362204722" top="0.3543307086614173" bottom="0.3543307086614173" header="0.31496062992125984" footer="0.31496062992125984"/>
  <pageSetup paperSize="9" scale="87" orientation="portrait" r:id="rId1"/>
  <rowBreaks count="1" manualBreakCount="1">
    <brk id="68"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AD123"/>
  <sheetViews>
    <sheetView zoomScaleNormal="100" zoomScaleSheetLayoutView="85" workbookViewId="0">
      <selection activeCell="B2" sqref="B2"/>
    </sheetView>
  </sheetViews>
  <sheetFormatPr defaultColWidth="3.453125" defaultRowHeight="13" x14ac:dyDescent="0.2"/>
  <cols>
    <col min="1" max="1" width="1.26953125" style="3" customWidth="1"/>
    <col min="2" max="2" width="3.08984375" style="358" customWidth="1"/>
    <col min="3" max="5" width="3.08984375" style="3" customWidth="1"/>
    <col min="6" max="6" width="3.36328125" style="3" customWidth="1"/>
    <col min="7" max="25" width="3.08984375" style="3" customWidth="1"/>
    <col min="26" max="30" width="3.26953125" style="3" customWidth="1"/>
    <col min="31" max="31" width="1.26953125" style="3" customWidth="1"/>
    <col min="32" max="16384" width="3.453125" style="3"/>
  </cols>
  <sheetData>
    <row r="1" spans="2:30" s="277" customFormat="1" ht="6.75" customHeight="1" x14ac:dyDescent="0.2"/>
    <row r="2" spans="2:30" s="277" customFormat="1" x14ac:dyDescent="0.2">
      <c r="B2" s="277" t="s">
        <v>716</v>
      </c>
    </row>
    <row r="3" spans="2:30" s="277" customFormat="1" x14ac:dyDescent="0.2">
      <c r="U3" s="307" t="s">
        <v>144</v>
      </c>
      <c r="V3" s="1398"/>
      <c r="W3" s="1398"/>
      <c r="X3" s="307" t="s">
        <v>145</v>
      </c>
      <c r="Y3" s="1398"/>
      <c r="Z3" s="1398"/>
      <c r="AA3" s="307" t="s">
        <v>146</v>
      </c>
      <c r="AB3" s="1398"/>
      <c r="AC3" s="1398"/>
      <c r="AD3" s="307" t="s">
        <v>218</v>
      </c>
    </row>
    <row r="4" spans="2:30" s="277" customFormat="1" ht="5.25" customHeight="1" x14ac:dyDescent="0.2">
      <c r="AD4" s="307"/>
    </row>
    <row r="5" spans="2:30" s="277" customFormat="1" x14ac:dyDescent="0.2">
      <c r="B5" s="1398" t="s">
        <v>672</v>
      </c>
      <c r="C5" s="1398"/>
      <c r="D5" s="1398"/>
      <c r="E5" s="1398"/>
      <c r="F5" s="1398"/>
      <c r="G5" s="1398"/>
      <c r="H5" s="1398"/>
      <c r="I5" s="1398"/>
      <c r="J5" s="1398"/>
      <c r="K5" s="1398"/>
      <c r="L5" s="1398"/>
      <c r="M5" s="1398"/>
      <c r="N5" s="1398"/>
      <c r="O5" s="1398"/>
      <c r="P5" s="1398"/>
      <c r="Q5" s="1398"/>
      <c r="R5" s="1398"/>
      <c r="S5" s="1398"/>
      <c r="T5" s="1398"/>
      <c r="U5" s="1398"/>
      <c r="V5" s="1398"/>
      <c r="W5" s="1398"/>
      <c r="X5" s="1398"/>
      <c r="Y5" s="1398"/>
      <c r="Z5" s="1398"/>
      <c r="AA5" s="1398"/>
      <c r="AB5" s="1398"/>
      <c r="AC5" s="1398"/>
      <c r="AD5" s="1398"/>
    </row>
    <row r="6" spans="2:30" s="277" customFormat="1" x14ac:dyDescent="0.2">
      <c r="B6" s="1398" t="s">
        <v>717</v>
      </c>
      <c r="C6" s="1398"/>
      <c r="D6" s="1398"/>
      <c r="E6" s="1398"/>
      <c r="F6" s="1398"/>
      <c r="G6" s="1398"/>
      <c r="H6" s="1398"/>
      <c r="I6" s="1398"/>
      <c r="J6" s="1398"/>
      <c r="K6" s="1398"/>
      <c r="L6" s="1398"/>
      <c r="M6" s="1398"/>
      <c r="N6" s="1398"/>
      <c r="O6" s="1398"/>
      <c r="P6" s="1398"/>
      <c r="Q6" s="1398"/>
      <c r="R6" s="1398"/>
      <c r="S6" s="1398"/>
      <c r="T6" s="1398"/>
      <c r="U6" s="1398"/>
      <c r="V6" s="1398"/>
      <c r="W6" s="1398"/>
      <c r="X6" s="1398"/>
      <c r="Y6" s="1398"/>
      <c r="Z6" s="1398"/>
      <c r="AA6" s="1398"/>
      <c r="AB6" s="1398"/>
      <c r="AC6" s="1398"/>
      <c r="AD6" s="1398"/>
    </row>
    <row r="7" spans="2:30" s="277" customFormat="1" ht="6" customHeight="1" x14ac:dyDescent="0.2"/>
    <row r="8" spans="2:30" s="277" customFormat="1" ht="21.75" customHeight="1" x14ac:dyDescent="0.2">
      <c r="B8" s="1399" t="s">
        <v>674</v>
      </c>
      <c r="C8" s="1399"/>
      <c r="D8" s="1399"/>
      <c r="E8" s="1399"/>
      <c r="F8" s="1429"/>
      <c r="G8" s="1564"/>
      <c r="H8" s="1565"/>
      <c r="I8" s="1565"/>
      <c r="J8" s="1565"/>
      <c r="K8" s="1565"/>
      <c r="L8" s="1565"/>
      <c r="M8" s="1565"/>
      <c r="N8" s="1565"/>
      <c r="O8" s="1565"/>
      <c r="P8" s="1565"/>
      <c r="Q8" s="1565"/>
      <c r="R8" s="1565"/>
      <c r="S8" s="1565"/>
      <c r="T8" s="1565"/>
      <c r="U8" s="1565"/>
      <c r="V8" s="1565"/>
      <c r="W8" s="1565"/>
      <c r="X8" s="1565"/>
      <c r="Y8" s="1565"/>
      <c r="Z8" s="1565"/>
      <c r="AA8" s="1565"/>
      <c r="AB8" s="1565"/>
      <c r="AC8" s="1565"/>
      <c r="AD8" s="1566"/>
    </row>
    <row r="9" spans="2:30" ht="21.75" customHeight="1" x14ac:dyDescent="0.2">
      <c r="B9" s="1429" t="s">
        <v>675</v>
      </c>
      <c r="C9" s="1430"/>
      <c r="D9" s="1430"/>
      <c r="E9" s="1430"/>
      <c r="F9" s="1430"/>
      <c r="G9" s="164" t="s">
        <v>10</v>
      </c>
      <c r="H9" s="368" t="s">
        <v>380</v>
      </c>
      <c r="I9" s="368"/>
      <c r="J9" s="368"/>
      <c r="K9" s="368"/>
      <c r="L9" s="165" t="s">
        <v>10</v>
      </c>
      <c r="M9" s="368" t="s">
        <v>381</v>
      </c>
      <c r="N9" s="368"/>
      <c r="O9" s="368"/>
      <c r="P9" s="368"/>
      <c r="Q9" s="165" t="s">
        <v>10</v>
      </c>
      <c r="R9" s="368" t="s">
        <v>382</v>
      </c>
      <c r="S9" s="365"/>
      <c r="T9" s="365"/>
      <c r="U9" s="365"/>
      <c r="V9" s="365"/>
      <c r="W9" s="365"/>
      <c r="X9" s="365"/>
      <c r="Y9" s="365"/>
      <c r="Z9" s="365"/>
      <c r="AA9" s="365"/>
      <c r="AB9" s="365"/>
      <c r="AC9" s="365"/>
      <c r="AD9" s="193"/>
    </row>
    <row r="10" spans="2:30" ht="21.75" customHeight="1" x14ac:dyDescent="0.2">
      <c r="B10" s="1513" t="s">
        <v>676</v>
      </c>
      <c r="C10" s="1514"/>
      <c r="D10" s="1514"/>
      <c r="E10" s="1514"/>
      <c r="F10" s="1515"/>
      <c r="G10" s="166" t="s">
        <v>10</v>
      </c>
      <c r="H10" s="277" t="s">
        <v>718</v>
      </c>
      <c r="I10" s="2"/>
      <c r="J10" s="2"/>
      <c r="K10" s="2"/>
      <c r="L10" s="2"/>
      <c r="M10" s="2"/>
      <c r="N10" s="2"/>
      <c r="O10" s="2"/>
      <c r="P10" s="2"/>
      <c r="Q10" s="2"/>
      <c r="R10" s="166" t="s">
        <v>10</v>
      </c>
      <c r="S10" s="277" t="s">
        <v>719</v>
      </c>
      <c r="T10" s="210"/>
      <c r="U10" s="210"/>
      <c r="V10" s="210"/>
      <c r="W10" s="210"/>
      <c r="X10" s="210"/>
      <c r="Y10" s="210"/>
      <c r="Z10" s="210"/>
      <c r="AA10" s="210"/>
      <c r="AB10" s="210"/>
      <c r="AC10" s="210"/>
      <c r="AD10" s="211"/>
    </row>
    <row r="11" spans="2:30" ht="21.75" customHeight="1" x14ac:dyDescent="0.2">
      <c r="B11" s="1516"/>
      <c r="C11" s="1517"/>
      <c r="D11" s="1517"/>
      <c r="E11" s="1517"/>
      <c r="F11" s="1518"/>
      <c r="G11" s="166" t="s">
        <v>10</v>
      </c>
      <c r="H11" s="287" t="s">
        <v>720</v>
      </c>
      <c r="I11" s="370"/>
      <c r="J11" s="370"/>
      <c r="K11" s="370"/>
      <c r="L11" s="370"/>
      <c r="M11" s="370"/>
      <c r="N11" s="370"/>
      <c r="O11" s="370"/>
      <c r="P11" s="370"/>
      <c r="Q11" s="370"/>
      <c r="R11" s="370"/>
      <c r="S11" s="198"/>
      <c r="T11" s="198"/>
      <c r="U11" s="198"/>
      <c r="V11" s="198"/>
      <c r="W11" s="198"/>
      <c r="X11" s="198"/>
      <c r="Y11" s="198"/>
      <c r="Z11" s="198"/>
      <c r="AA11" s="198"/>
      <c r="AB11" s="198"/>
      <c r="AC11" s="198"/>
      <c r="AD11" s="199"/>
    </row>
    <row r="12" spans="2:30" x14ac:dyDescent="0.2">
      <c r="B12" s="1513" t="s">
        <v>680</v>
      </c>
      <c r="C12" s="1514"/>
      <c r="D12" s="1514"/>
      <c r="E12" s="1514"/>
      <c r="F12" s="1515"/>
      <c r="G12" s="212" t="s">
        <v>721</v>
      </c>
      <c r="H12" s="213"/>
      <c r="I12" s="213"/>
      <c r="J12" s="213"/>
      <c r="K12" s="213"/>
      <c r="L12" s="213"/>
      <c r="M12" s="213"/>
      <c r="N12" s="213"/>
      <c r="O12" s="213"/>
      <c r="P12" s="213"/>
      <c r="Q12" s="213"/>
      <c r="R12" s="213"/>
      <c r="S12" s="213"/>
      <c r="T12" s="213"/>
      <c r="U12" s="213"/>
      <c r="V12" s="213"/>
      <c r="W12" s="213"/>
      <c r="X12" s="213"/>
      <c r="Y12" s="213"/>
      <c r="Z12" s="213"/>
      <c r="AA12" s="213"/>
      <c r="AB12" s="213"/>
      <c r="AC12" s="213"/>
      <c r="AD12" s="214"/>
    </row>
    <row r="13" spans="2:30" ht="31.5" customHeight="1" x14ac:dyDescent="0.2">
      <c r="B13" s="1421"/>
      <c r="C13" s="1405"/>
      <c r="D13" s="1405"/>
      <c r="E13" s="1405"/>
      <c r="F13" s="1419"/>
      <c r="G13" s="215" t="s">
        <v>10</v>
      </c>
      <c r="H13" s="277" t="s">
        <v>681</v>
      </c>
      <c r="I13" s="2"/>
      <c r="J13" s="2"/>
      <c r="K13" s="2"/>
      <c r="L13" s="2"/>
      <c r="M13" s="2"/>
      <c r="N13" s="2"/>
      <c r="O13" s="2"/>
      <c r="P13" s="2"/>
      <c r="Q13" s="2"/>
      <c r="R13" s="166" t="s">
        <v>10</v>
      </c>
      <c r="S13" s="277" t="s">
        <v>682</v>
      </c>
      <c r="T13" s="210"/>
      <c r="U13" s="210"/>
      <c r="V13" s="210"/>
      <c r="W13" s="210"/>
      <c r="X13" s="210"/>
      <c r="Y13" s="210"/>
      <c r="Z13" s="210"/>
      <c r="AA13" s="210"/>
      <c r="AB13" s="210"/>
      <c r="AC13" s="210"/>
      <c r="AD13" s="211"/>
    </row>
    <row r="14" spans="2:30" x14ac:dyDescent="0.2">
      <c r="B14" s="1421"/>
      <c r="C14" s="1405"/>
      <c r="D14" s="1405"/>
      <c r="E14" s="1405"/>
      <c r="F14" s="1419"/>
      <c r="G14" s="98" t="s">
        <v>722</v>
      </c>
      <c r="H14" s="277"/>
      <c r="I14" s="2"/>
      <c r="J14" s="2"/>
      <c r="K14" s="2"/>
      <c r="L14" s="2"/>
      <c r="M14" s="2"/>
      <c r="N14" s="2"/>
      <c r="O14" s="2"/>
      <c r="P14" s="2"/>
      <c r="Q14" s="2"/>
      <c r="R14" s="2"/>
      <c r="S14" s="277"/>
      <c r="T14" s="210"/>
      <c r="U14" s="210"/>
      <c r="V14" s="210"/>
      <c r="W14" s="210"/>
      <c r="X14" s="210"/>
      <c r="Y14" s="210"/>
      <c r="Z14" s="210"/>
      <c r="AA14" s="210"/>
      <c r="AB14" s="210"/>
      <c r="AC14" s="210"/>
      <c r="AD14" s="211"/>
    </row>
    <row r="15" spans="2:30" ht="31.5" customHeight="1" x14ac:dyDescent="0.2">
      <c r="B15" s="1516"/>
      <c r="C15" s="1517"/>
      <c r="D15" s="1517"/>
      <c r="E15" s="1517"/>
      <c r="F15" s="1518"/>
      <c r="G15" s="167" t="s">
        <v>10</v>
      </c>
      <c r="H15" s="287" t="s">
        <v>683</v>
      </c>
      <c r="I15" s="370"/>
      <c r="J15" s="370"/>
      <c r="K15" s="370"/>
      <c r="L15" s="370"/>
      <c r="M15" s="370"/>
      <c r="N15" s="370"/>
      <c r="O15" s="370"/>
      <c r="P15" s="370"/>
      <c r="Q15" s="370"/>
      <c r="R15" s="168" t="s">
        <v>10</v>
      </c>
      <c r="S15" s="287" t="s">
        <v>723</v>
      </c>
      <c r="T15" s="198"/>
      <c r="U15" s="198"/>
      <c r="V15" s="198"/>
      <c r="W15" s="198"/>
      <c r="X15" s="198"/>
      <c r="Y15" s="198"/>
      <c r="Z15" s="198"/>
      <c r="AA15" s="198"/>
      <c r="AB15" s="198"/>
      <c r="AC15" s="198"/>
      <c r="AD15" s="199"/>
    </row>
    <row r="16" spans="2:30" s="277" customFormat="1" ht="7.5" customHeight="1" x14ac:dyDescent="0.2"/>
    <row r="17" spans="2:30" s="277" customFormat="1" x14ac:dyDescent="0.2">
      <c r="B17" s="1546" t="s">
        <v>724</v>
      </c>
      <c r="C17" s="1547"/>
      <c r="D17" s="1547"/>
      <c r="E17" s="1547"/>
      <c r="F17" s="1548"/>
      <c r="G17" s="1552"/>
      <c r="H17" s="1553"/>
      <c r="I17" s="1553"/>
      <c r="J17" s="1553"/>
      <c r="K17" s="1553"/>
      <c r="L17" s="1553"/>
      <c r="M17" s="1553"/>
      <c r="N17" s="1553"/>
      <c r="O17" s="1553"/>
      <c r="P17" s="1553"/>
      <c r="Q17" s="1553"/>
      <c r="R17" s="1553"/>
      <c r="S17" s="1553"/>
      <c r="T17" s="1553"/>
      <c r="U17" s="1553"/>
      <c r="V17" s="1553"/>
      <c r="W17" s="1553"/>
      <c r="X17" s="1553"/>
      <c r="Y17" s="1554"/>
      <c r="Z17" s="371"/>
      <c r="AA17" s="200" t="s">
        <v>383</v>
      </c>
      <c r="AB17" s="200" t="s">
        <v>384</v>
      </c>
      <c r="AC17" s="200" t="s">
        <v>385</v>
      </c>
      <c r="AD17" s="373"/>
    </row>
    <row r="18" spans="2:30" s="277" customFormat="1" ht="27" customHeight="1" x14ac:dyDescent="0.2">
      <c r="B18" s="1420"/>
      <c r="C18" s="1400"/>
      <c r="D18" s="1400"/>
      <c r="E18" s="1400"/>
      <c r="F18" s="1401"/>
      <c r="G18" s="1555" t="s">
        <v>685</v>
      </c>
      <c r="H18" s="1556"/>
      <c r="I18" s="1556"/>
      <c r="J18" s="1556"/>
      <c r="K18" s="1556"/>
      <c r="L18" s="1556"/>
      <c r="M18" s="1556"/>
      <c r="N18" s="1556"/>
      <c r="O18" s="1556"/>
      <c r="P18" s="1556"/>
      <c r="Q18" s="1556"/>
      <c r="R18" s="1556"/>
      <c r="S18" s="1556"/>
      <c r="T18" s="1556"/>
      <c r="U18" s="1556"/>
      <c r="V18" s="1556"/>
      <c r="W18" s="1556"/>
      <c r="X18" s="1556"/>
      <c r="Y18" s="1557"/>
      <c r="Z18" s="282"/>
      <c r="AA18" s="166" t="s">
        <v>10</v>
      </c>
      <c r="AB18" s="166" t="s">
        <v>384</v>
      </c>
      <c r="AC18" s="166" t="s">
        <v>10</v>
      </c>
      <c r="AD18" s="284"/>
    </row>
    <row r="19" spans="2:30" s="277" customFormat="1" ht="27" customHeight="1" x14ac:dyDescent="0.2">
      <c r="B19" s="1420"/>
      <c r="C19" s="1400"/>
      <c r="D19" s="1400"/>
      <c r="E19" s="1400"/>
      <c r="F19" s="1401"/>
      <c r="G19" s="1558" t="s">
        <v>686</v>
      </c>
      <c r="H19" s="1559"/>
      <c r="I19" s="1559"/>
      <c r="J19" s="1559"/>
      <c r="K19" s="1559"/>
      <c r="L19" s="1559"/>
      <c r="M19" s="1559"/>
      <c r="N19" s="1559"/>
      <c r="O19" s="1559"/>
      <c r="P19" s="1559"/>
      <c r="Q19" s="1559"/>
      <c r="R19" s="1559"/>
      <c r="S19" s="1559"/>
      <c r="T19" s="1559"/>
      <c r="U19" s="1559"/>
      <c r="V19" s="1559"/>
      <c r="W19" s="1559"/>
      <c r="X19" s="1559"/>
      <c r="Y19" s="1560"/>
      <c r="Z19" s="98"/>
      <c r="AA19" s="166" t="s">
        <v>10</v>
      </c>
      <c r="AB19" s="166" t="s">
        <v>384</v>
      </c>
      <c r="AC19" s="166" t="s">
        <v>10</v>
      </c>
      <c r="AD19" s="122"/>
    </row>
    <row r="20" spans="2:30" s="277" customFormat="1" ht="27" customHeight="1" x14ac:dyDescent="0.2">
      <c r="B20" s="1549"/>
      <c r="C20" s="1550"/>
      <c r="D20" s="1550"/>
      <c r="E20" s="1550"/>
      <c r="F20" s="1551"/>
      <c r="G20" s="1561" t="s">
        <v>687</v>
      </c>
      <c r="H20" s="1562"/>
      <c r="I20" s="1562"/>
      <c r="J20" s="1562"/>
      <c r="K20" s="1562"/>
      <c r="L20" s="1562"/>
      <c r="M20" s="1562"/>
      <c r="N20" s="1562"/>
      <c r="O20" s="1562"/>
      <c r="P20" s="1562"/>
      <c r="Q20" s="1562"/>
      <c r="R20" s="1562"/>
      <c r="S20" s="1562"/>
      <c r="T20" s="1562"/>
      <c r="U20" s="1562"/>
      <c r="V20" s="1562"/>
      <c r="W20" s="1562"/>
      <c r="X20" s="1562"/>
      <c r="Y20" s="1563"/>
      <c r="Z20" s="369"/>
      <c r="AA20" s="168" t="s">
        <v>10</v>
      </c>
      <c r="AB20" s="168" t="s">
        <v>384</v>
      </c>
      <c r="AC20" s="168" t="s">
        <v>10</v>
      </c>
      <c r="AD20" s="374"/>
    </row>
    <row r="21" spans="2:30" s="277" customFormat="1" ht="6" customHeight="1" x14ac:dyDescent="0.2"/>
    <row r="22" spans="2:30" s="277" customFormat="1" x14ac:dyDescent="0.2">
      <c r="B22" s="277" t="s">
        <v>725</v>
      </c>
    </row>
    <row r="23" spans="2:30" s="277" customFormat="1" x14ac:dyDescent="0.2">
      <c r="B23" s="277" t="s">
        <v>689</v>
      </c>
      <c r="AC23" s="2"/>
      <c r="AD23" s="2"/>
    </row>
    <row r="24" spans="2:30" s="277" customFormat="1" ht="6" customHeight="1" x14ac:dyDescent="0.2"/>
    <row r="25" spans="2:30" s="277" customFormat="1" ht="4.5" customHeight="1" x14ac:dyDescent="0.2">
      <c r="B25" s="1579" t="s">
        <v>708</v>
      </c>
      <c r="C25" s="1580"/>
      <c r="D25" s="1569" t="s">
        <v>726</v>
      </c>
      <c r="E25" s="1570"/>
      <c r="F25" s="1571"/>
      <c r="G25" s="354"/>
      <c r="H25" s="288"/>
      <c r="I25" s="288"/>
      <c r="J25" s="288"/>
      <c r="K25" s="288"/>
      <c r="L25" s="288"/>
      <c r="M25" s="288"/>
      <c r="N25" s="288"/>
      <c r="O25" s="288"/>
      <c r="P25" s="288"/>
      <c r="Q25" s="288"/>
      <c r="R25" s="288"/>
      <c r="S25" s="288"/>
      <c r="T25" s="288"/>
      <c r="U25" s="288"/>
      <c r="V25" s="288"/>
      <c r="W25" s="288"/>
      <c r="X25" s="288"/>
      <c r="Y25" s="288"/>
      <c r="Z25" s="354"/>
      <c r="AA25" s="288"/>
      <c r="AB25" s="288"/>
      <c r="AC25" s="372"/>
      <c r="AD25" s="373"/>
    </row>
    <row r="26" spans="2:30" s="277" customFormat="1" ht="15.75" customHeight="1" x14ac:dyDescent="0.2">
      <c r="B26" s="1581"/>
      <c r="C26" s="1582"/>
      <c r="D26" s="1572"/>
      <c r="E26" s="1573"/>
      <c r="F26" s="1574"/>
      <c r="G26" s="353"/>
      <c r="H26" s="277" t="s">
        <v>703</v>
      </c>
      <c r="Z26" s="353"/>
      <c r="AA26" s="161" t="s">
        <v>383</v>
      </c>
      <c r="AB26" s="161" t="s">
        <v>384</v>
      </c>
      <c r="AC26" s="161" t="s">
        <v>385</v>
      </c>
      <c r="AD26" s="201"/>
    </row>
    <row r="27" spans="2:30" s="277" customFormat="1" ht="18" customHeight="1" x14ac:dyDescent="0.2">
      <c r="B27" s="1581"/>
      <c r="C27" s="1582"/>
      <c r="D27" s="1572"/>
      <c r="E27" s="1573"/>
      <c r="F27" s="1574"/>
      <c r="G27" s="353"/>
      <c r="I27" s="296" t="s">
        <v>427</v>
      </c>
      <c r="J27" s="1542" t="s">
        <v>727</v>
      </c>
      <c r="K27" s="1578"/>
      <c r="L27" s="1578"/>
      <c r="M27" s="1578"/>
      <c r="N27" s="1578"/>
      <c r="O27" s="1578"/>
      <c r="P27" s="1578"/>
      <c r="Q27" s="1578"/>
      <c r="R27" s="1578"/>
      <c r="S27" s="1578"/>
      <c r="T27" s="1578"/>
      <c r="U27" s="1393"/>
      <c r="V27" s="1394"/>
      <c r="W27" s="344" t="s">
        <v>328</v>
      </c>
      <c r="Z27" s="353"/>
      <c r="AC27" s="2"/>
      <c r="AD27" s="122"/>
    </row>
    <row r="28" spans="2:30" s="277" customFormat="1" ht="30" customHeight="1" x14ac:dyDescent="0.2">
      <c r="B28" s="1581"/>
      <c r="C28" s="1582"/>
      <c r="D28" s="1572"/>
      <c r="E28" s="1573"/>
      <c r="F28" s="1574"/>
      <c r="G28" s="353"/>
      <c r="I28" s="359" t="s">
        <v>429</v>
      </c>
      <c r="J28" s="1544" t="s">
        <v>728</v>
      </c>
      <c r="K28" s="1545"/>
      <c r="L28" s="1545"/>
      <c r="M28" s="1545"/>
      <c r="N28" s="1545"/>
      <c r="O28" s="1545"/>
      <c r="P28" s="1545"/>
      <c r="Q28" s="1545"/>
      <c r="R28" s="1545"/>
      <c r="S28" s="1545"/>
      <c r="T28" s="1545"/>
      <c r="U28" s="1393"/>
      <c r="V28" s="1394"/>
      <c r="W28" s="357" t="s">
        <v>328</v>
      </c>
      <c r="Y28" s="204"/>
      <c r="Z28" s="98"/>
      <c r="AA28" s="166" t="s">
        <v>10</v>
      </c>
      <c r="AB28" s="166" t="s">
        <v>384</v>
      </c>
      <c r="AC28" s="166" t="s">
        <v>10</v>
      </c>
      <c r="AD28" s="122"/>
    </row>
    <row r="29" spans="2:30" s="277" customFormat="1" ht="6" customHeight="1" x14ac:dyDescent="0.2">
      <c r="B29" s="1581"/>
      <c r="C29" s="1582"/>
      <c r="D29" s="1572"/>
      <c r="E29" s="1573"/>
      <c r="F29" s="1574"/>
      <c r="G29" s="356"/>
      <c r="H29" s="287"/>
      <c r="I29" s="287"/>
      <c r="J29" s="287"/>
      <c r="K29" s="287"/>
      <c r="L29" s="287"/>
      <c r="M29" s="287"/>
      <c r="N29" s="287"/>
      <c r="O29" s="287"/>
      <c r="P29" s="287"/>
      <c r="Q29" s="287"/>
      <c r="R29" s="287"/>
      <c r="S29" s="287"/>
      <c r="T29" s="205"/>
      <c r="U29" s="206"/>
      <c r="V29" s="290"/>
      <c r="W29" s="287"/>
      <c r="X29" s="287"/>
      <c r="Y29" s="287"/>
      <c r="Z29" s="356"/>
      <c r="AA29" s="287"/>
      <c r="AB29" s="287"/>
      <c r="AC29" s="370"/>
      <c r="AD29" s="374"/>
    </row>
    <row r="30" spans="2:30" s="277" customFormat="1" ht="4.5" customHeight="1" x14ac:dyDescent="0.2">
      <c r="B30" s="1581"/>
      <c r="C30" s="1582"/>
      <c r="D30" s="1569" t="s">
        <v>729</v>
      </c>
      <c r="E30" s="1570"/>
      <c r="F30" s="1571"/>
      <c r="G30" s="354"/>
      <c r="H30" s="288"/>
      <c r="I30" s="288"/>
      <c r="J30" s="288"/>
      <c r="K30" s="288"/>
      <c r="L30" s="288"/>
      <c r="M30" s="288"/>
      <c r="N30" s="288"/>
      <c r="O30" s="288"/>
      <c r="P30" s="288"/>
      <c r="Q30" s="288"/>
      <c r="R30" s="288"/>
      <c r="S30" s="288"/>
      <c r="T30" s="288"/>
      <c r="U30" s="280"/>
      <c r="V30" s="280"/>
      <c r="W30" s="288"/>
      <c r="X30" s="288"/>
      <c r="Y30" s="288"/>
      <c r="Z30" s="354"/>
      <c r="AA30" s="288"/>
      <c r="AB30" s="288"/>
      <c r="AC30" s="372"/>
      <c r="AD30" s="373"/>
    </row>
    <row r="31" spans="2:30" s="277" customFormat="1" ht="15.75" customHeight="1" x14ac:dyDescent="0.2">
      <c r="B31" s="1581"/>
      <c r="C31" s="1582"/>
      <c r="D31" s="1572"/>
      <c r="E31" s="1573"/>
      <c r="F31" s="1574"/>
      <c r="G31" s="353"/>
      <c r="H31" s="277" t="s">
        <v>730</v>
      </c>
      <c r="U31" s="283"/>
      <c r="V31" s="283"/>
      <c r="Z31" s="353"/>
      <c r="AA31" s="161" t="s">
        <v>383</v>
      </c>
      <c r="AB31" s="161" t="s">
        <v>384</v>
      </c>
      <c r="AC31" s="161" t="s">
        <v>385</v>
      </c>
      <c r="AD31" s="201"/>
    </row>
    <row r="32" spans="2:30" s="277" customFormat="1" ht="30" customHeight="1" x14ac:dyDescent="0.2">
      <c r="B32" s="1581"/>
      <c r="C32" s="1582"/>
      <c r="D32" s="1572"/>
      <c r="E32" s="1573"/>
      <c r="F32" s="1574"/>
      <c r="G32" s="353"/>
      <c r="I32" s="296" t="s">
        <v>427</v>
      </c>
      <c r="J32" s="1542" t="s">
        <v>731</v>
      </c>
      <c r="K32" s="1578"/>
      <c r="L32" s="1578"/>
      <c r="M32" s="1578"/>
      <c r="N32" s="1578"/>
      <c r="O32" s="1578"/>
      <c r="P32" s="1578"/>
      <c r="Q32" s="1578"/>
      <c r="R32" s="1578"/>
      <c r="S32" s="1578"/>
      <c r="T32" s="1578"/>
      <c r="U32" s="1393"/>
      <c r="V32" s="1394"/>
      <c r="W32" s="344" t="s">
        <v>328</v>
      </c>
      <c r="Z32" s="353"/>
      <c r="AC32" s="2"/>
      <c r="AD32" s="122"/>
    </row>
    <row r="33" spans="2:30" s="277" customFormat="1" ht="18" customHeight="1" x14ac:dyDescent="0.2">
      <c r="B33" s="1581"/>
      <c r="C33" s="1582"/>
      <c r="D33" s="1572"/>
      <c r="E33" s="1573"/>
      <c r="F33" s="1574"/>
      <c r="G33" s="353"/>
      <c r="I33" s="359" t="s">
        <v>429</v>
      </c>
      <c r="J33" s="1544" t="s">
        <v>732</v>
      </c>
      <c r="K33" s="1545"/>
      <c r="L33" s="1545"/>
      <c r="M33" s="1545"/>
      <c r="N33" s="1545"/>
      <c r="O33" s="1545"/>
      <c r="P33" s="1545"/>
      <c r="Q33" s="1545"/>
      <c r="R33" s="1545"/>
      <c r="S33" s="1545"/>
      <c r="T33" s="1545"/>
      <c r="U33" s="1393"/>
      <c r="V33" s="1394"/>
      <c r="W33" s="357" t="s">
        <v>328</v>
      </c>
      <c r="Y33" s="204"/>
      <c r="Z33" s="98"/>
      <c r="AA33" s="166" t="s">
        <v>10</v>
      </c>
      <c r="AB33" s="166" t="s">
        <v>384</v>
      </c>
      <c r="AC33" s="166" t="s">
        <v>10</v>
      </c>
      <c r="AD33" s="122"/>
    </row>
    <row r="34" spans="2:30" s="277" customFormat="1" ht="6" customHeight="1" x14ac:dyDescent="0.2">
      <c r="B34" s="1581"/>
      <c r="C34" s="1582"/>
      <c r="D34" s="1575"/>
      <c r="E34" s="1576"/>
      <c r="F34" s="1577"/>
      <c r="G34" s="356"/>
      <c r="H34" s="287"/>
      <c r="I34" s="287"/>
      <c r="J34" s="287"/>
      <c r="K34" s="287"/>
      <c r="L34" s="287"/>
      <c r="M34" s="287"/>
      <c r="N34" s="287"/>
      <c r="O34" s="287"/>
      <c r="P34" s="287"/>
      <c r="Q34" s="287"/>
      <c r="R34" s="287"/>
      <c r="S34" s="287"/>
      <c r="T34" s="205"/>
      <c r="U34" s="206"/>
      <c r="V34" s="290"/>
      <c r="W34" s="287"/>
      <c r="X34" s="287"/>
      <c r="Y34" s="287"/>
      <c r="Z34" s="356"/>
      <c r="AA34" s="287"/>
      <c r="AB34" s="287"/>
      <c r="AC34" s="370"/>
      <c r="AD34" s="374"/>
    </row>
    <row r="35" spans="2:30" s="277" customFormat="1" ht="4.5" customHeight="1" x14ac:dyDescent="0.2">
      <c r="B35" s="1581"/>
      <c r="C35" s="1582"/>
      <c r="D35" s="1569" t="s">
        <v>733</v>
      </c>
      <c r="E35" s="1570"/>
      <c r="F35" s="1571"/>
      <c r="G35" s="354"/>
      <c r="H35" s="288"/>
      <c r="I35" s="288"/>
      <c r="J35" s="288"/>
      <c r="K35" s="288"/>
      <c r="L35" s="288"/>
      <c r="M35" s="288"/>
      <c r="N35" s="288"/>
      <c r="O35" s="288"/>
      <c r="P35" s="288"/>
      <c r="Q35" s="288"/>
      <c r="R35" s="288"/>
      <c r="S35" s="288"/>
      <c r="T35" s="288"/>
      <c r="U35" s="280"/>
      <c r="V35" s="280"/>
      <c r="W35" s="288"/>
      <c r="X35" s="288"/>
      <c r="Y35" s="288"/>
      <c r="Z35" s="354"/>
      <c r="AA35" s="288"/>
      <c r="AB35" s="288"/>
      <c r="AC35" s="372"/>
      <c r="AD35" s="373"/>
    </row>
    <row r="36" spans="2:30" s="277" customFormat="1" ht="15.75" customHeight="1" x14ac:dyDescent="0.2">
      <c r="B36" s="1581"/>
      <c r="C36" s="1582"/>
      <c r="D36" s="1572"/>
      <c r="E36" s="1573"/>
      <c r="F36" s="1574"/>
      <c r="G36" s="353"/>
      <c r="H36" s="277" t="s">
        <v>703</v>
      </c>
      <c r="U36" s="283"/>
      <c r="V36" s="283"/>
      <c r="Z36" s="353"/>
      <c r="AA36" s="161" t="s">
        <v>383</v>
      </c>
      <c r="AB36" s="161" t="s">
        <v>384</v>
      </c>
      <c r="AC36" s="161" t="s">
        <v>385</v>
      </c>
      <c r="AD36" s="201"/>
    </row>
    <row r="37" spans="2:30" s="277" customFormat="1" ht="27" customHeight="1" x14ac:dyDescent="0.2">
      <c r="B37" s="1581"/>
      <c r="C37" s="1582"/>
      <c r="D37" s="1572"/>
      <c r="E37" s="1573"/>
      <c r="F37" s="1574"/>
      <c r="G37" s="353"/>
      <c r="I37" s="296" t="s">
        <v>427</v>
      </c>
      <c r="J37" s="1542" t="s">
        <v>734</v>
      </c>
      <c r="K37" s="1578"/>
      <c r="L37" s="1578"/>
      <c r="M37" s="1578"/>
      <c r="N37" s="1578"/>
      <c r="O37" s="1578"/>
      <c r="P37" s="1578"/>
      <c r="Q37" s="1578"/>
      <c r="R37" s="1578"/>
      <c r="S37" s="1578"/>
      <c r="T37" s="1578"/>
      <c r="U37" s="1393"/>
      <c r="V37" s="1394"/>
      <c r="W37" s="344" t="s">
        <v>328</v>
      </c>
      <c r="Z37" s="353"/>
      <c r="AC37" s="2"/>
      <c r="AD37" s="122"/>
    </row>
    <row r="38" spans="2:30" s="277" customFormat="1" ht="27" customHeight="1" x14ac:dyDescent="0.2">
      <c r="B38" s="1583"/>
      <c r="C38" s="1584"/>
      <c r="D38" s="1575"/>
      <c r="E38" s="1576"/>
      <c r="F38" s="1576"/>
      <c r="G38" s="353"/>
      <c r="I38" s="296" t="s">
        <v>429</v>
      </c>
      <c r="J38" s="1544" t="s">
        <v>728</v>
      </c>
      <c r="K38" s="1545"/>
      <c r="L38" s="1545"/>
      <c r="M38" s="1545"/>
      <c r="N38" s="1545"/>
      <c r="O38" s="1545"/>
      <c r="P38" s="1545"/>
      <c r="Q38" s="1545"/>
      <c r="R38" s="1545"/>
      <c r="S38" s="1545"/>
      <c r="T38" s="1545"/>
      <c r="U38" s="1393"/>
      <c r="V38" s="1394"/>
      <c r="W38" s="287" t="s">
        <v>328</v>
      </c>
      <c r="X38" s="353"/>
      <c r="Y38" s="204"/>
      <c r="Z38" s="98"/>
      <c r="AA38" s="166" t="s">
        <v>10</v>
      </c>
      <c r="AB38" s="166" t="s">
        <v>384</v>
      </c>
      <c r="AC38" s="166" t="s">
        <v>10</v>
      </c>
      <c r="AD38" s="122"/>
    </row>
    <row r="39" spans="2:30" s="277" customFormat="1" ht="6" customHeight="1" x14ac:dyDescent="0.2">
      <c r="B39" s="1583"/>
      <c r="C39" s="1586"/>
      <c r="D39" s="1575"/>
      <c r="E39" s="1576"/>
      <c r="F39" s="1577"/>
      <c r="G39" s="356"/>
      <c r="H39" s="287"/>
      <c r="I39" s="287"/>
      <c r="J39" s="287"/>
      <c r="K39" s="287"/>
      <c r="L39" s="287"/>
      <c r="M39" s="287"/>
      <c r="N39" s="287"/>
      <c r="O39" s="287"/>
      <c r="P39" s="287"/>
      <c r="Q39" s="287"/>
      <c r="R39" s="287"/>
      <c r="S39" s="287"/>
      <c r="T39" s="205"/>
      <c r="U39" s="206"/>
      <c r="V39" s="290"/>
      <c r="W39" s="287"/>
      <c r="X39" s="287"/>
      <c r="Y39" s="287"/>
      <c r="Z39" s="356"/>
      <c r="AA39" s="287"/>
      <c r="AB39" s="287"/>
      <c r="AC39" s="370"/>
      <c r="AD39" s="374"/>
    </row>
    <row r="40" spans="2:30" s="277" customFormat="1" ht="9" customHeight="1" x14ac:dyDescent="0.2">
      <c r="B40" s="286"/>
      <c r="C40" s="286"/>
      <c r="D40" s="286"/>
      <c r="E40" s="286"/>
      <c r="F40" s="286"/>
      <c r="T40" s="204"/>
      <c r="U40" s="203"/>
      <c r="V40" s="283"/>
      <c r="AC40" s="2"/>
      <c r="AD40" s="2"/>
    </row>
    <row r="41" spans="2:30" s="277" customFormat="1" x14ac:dyDescent="0.2">
      <c r="B41" s="277" t="s">
        <v>697</v>
      </c>
      <c r="U41" s="283"/>
      <c r="V41" s="283"/>
      <c r="AC41" s="2"/>
      <c r="AD41" s="2"/>
    </row>
    <row r="42" spans="2:30" s="277" customFormat="1" ht="6" customHeight="1" x14ac:dyDescent="0.2">
      <c r="U42" s="283"/>
      <c r="V42" s="283"/>
    </row>
    <row r="43" spans="2:30" s="277" customFormat="1" ht="4.5" customHeight="1" x14ac:dyDescent="0.2">
      <c r="B43" s="1579" t="s">
        <v>708</v>
      </c>
      <c r="C43" s="1580"/>
      <c r="D43" s="1569" t="s">
        <v>726</v>
      </c>
      <c r="E43" s="1570"/>
      <c r="F43" s="1571"/>
      <c r="G43" s="354"/>
      <c r="H43" s="288"/>
      <c r="I43" s="288"/>
      <c r="J43" s="288"/>
      <c r="K43" s="288"/>
      <c r="L43" s="288"/>
      <c r="M43" s="288"/>
      <c r="N43" s="288"/>
      <c r="O43" s="288"/>
      <c r="P43" s="288"/>
      <c r="Q43" s="288"/>
      <c r="R43" s="288"/>
      <c r="S43" s="288"/>
      <c r="T43" s="288"/>
      <c r="U43" s="280"/>
      <c r="V43" s="280"/>
      <c r="W43" s="288"/>
      <c r="X43" s="288"/>
      <c r="Y43" s="288"/>
      <c r="Z43" s="354"/>
      <c r="AA43" s="288"/>
      <c r="AB43" s="288"/>
      <c r="AC43" s="372"/>
      <c r="AD43" s="373"/>
    </row>
    <row r="44" spans="2:30" s="277" customFormat="1" ht="15.75" customHeight="1" x14ac:dyDescent="0.2">
      <c r="B44" s="1581"/>
      <c r="C44" s="1582"/>
      <c r="D44" s="1572"/>
      <c r="E44" s="1573"/>
      <c r="F44" s="1574"/>
      <c r="G44" s="353"/>
      <c r="H44" s="277" t="s">
        <v>703</v>
      </c>
      <c r="U44" s="283"/>
      <c r="V44" s="283"/>
      <c r="Z44" s="353"/>
      <c r="AA44" s="161" t="s">
        <v>383</v>
      </c>
      <c r="AB44" s="161" t="s">
        <v>384</v>
      </c>
      <c r="AC44" s="161" t="s">
        <v>385</v>
      </c>
      <c r="AD44" s="201"/>
    </row>
    <row r="45" spans="2:30" s="277" customFormat="1" ht="18" customHeight="1" x14ac:dyDescent="0.2">
      <c r="B45" s="1581"/>
      <c r="C45" s="1582"/>
      <c r="D45" s="1572"/>
      <c r="E45" s="1573"/>
      <c r="F45" s="1574"/>
      <c r="G45" s="353"/>
      <c r="I45" s="296" t="s">
        <v>427</v>
      </c>
      <c r="J45" s="1542" t="s">
        <v>727</v>
      </c>
      <c r="K45" s="1578"/>
      <c r="L45" s="1578"/>
      <c r="M45" s="1578"/>
      <c r="N45" s="1578"/>
      <c r="O45" s="1578"/>
      <c r="P45" s="1578"/>
      <c r="Q45" s="1578"/>
      <c r="R45" s="1578"/>
      <c r="S45" s="1578"/>
      <c r="T45" s="1578"/>
      <c r="U45" s="1393"/>
      <c r="V45" s="1394"/>
      <c r="W45" s="344" t="s">
        <v>328</v>
      </c>
      <c r="Z45" s="353"/>
      <c r="AC45" s="2"/>
      <c r="AD45" s="122"/>
    </row>
    <row r="46" spans="2:30" s="277" customFormat="1" ht="30" customHeight="1" x14ac:dyDescent="0.2">
      <c r="B46" s="1581"/>
      <c r="C46" s="1582"/>
      <c r="D46" s="1572"/>
      <c r="E46" s="1573"/>
      <c r="F46" s="1574"/>
      <c r="G46" s="353"/>
      <c r="I46" s="359" t="s">
        <v>429</v>
      </c>
      <c r="J46" s="1544" t="s">
        <v>735</v>
      </c>
      <c r="K46" s="1545"/>
      <c r="L46" s="1545"/>
      <c r="M46" s="1545"/>
      <c r="N46" s="1545"/>
      <c r="O46" s="1545"/>
      <c r="P46" s="1545"/>
      <c r="Q46" s="1545"/>
      <c r="R46" s="1545"/>
      <c r="S46" s="1545"/>
      <c r="T46" s="1545"/>
      <c r="U46" s="1393"/>
      <c r="V46" s="1394"/>
      <c r="W46" s="357" t="s">
        <v>328</v>
      </c>
      <c r="Y46" s="204"/>
      <c r="Z46" s="98"/>
      <c r="AA46" s="166" t="s">
        <v>10</v>
      </c>
      <c r="AB46" s="166" t="s">
        <v>384</v>
      </c>
      <c r="AC46" s="166" t="s">
        <v>10</v>
      </c>
      <c r="AD46" s="122"/>
    </row>
    <row r="47" spans="2:30" s="277" customFormat="1" ht="6" customHeight="1" x14ac:dyDescent="0.2">
      <c r="B47" s="1581"/>
      <c r="C47" s="1582"/>
      <c r="D47" s="1572"/>
      <c r="E47" s="1573"/>
      <c r="F47" s="1574"/>
      <c r="G47" s="356"/>
      <c r="H47" s="287"/>
      <c r="I47" s="287"/>
      <c r="J47" s="287"/>
      <c r="K47" s="287"/>
      <c r="L47" s="287"/>
      <c r="M47" s="287"/>
      <c r="N47" s="287"/>
      <c r="O47" s="287"/>
      <c r="P47" s="287"/>
      <c r="Q47" s="287"/>
      <c r="R47" s="287"/>
      <c r="S47" s="287"/>
      <c r="T47" s="205"/>
      <c r="U47" s="206"/>
      <c r="V47" s="290"/>
      <c r="W47" s="287"/>
      <c r="X47" s="287"/>
      <c r="Y47" s="287"/>
      <c r="Z47" s="356"/>
      <c r="AA47" s="287"/>
      <c r="AB47" s="287"/>
      <c r="AC47" s="370"/>
      <c r="AD47" s="374"/>
    </row>
    <row r="48" spans="2:30" s="277" customFormat="1" ht="4.5" customHeight="1" x14ac:dyDescent="0.2">
      <c r="B48" s="1581"/>
      <c r="C48" s="1582"/>
      <c r="D48" s="1569" t="s">
        <v>729</v>
      </c>
      <c r="E48" s="1570"/>
      <c r="F48" s="1571"/>
      <c r="G48" s="353"/>
      <c r="T48" s="204"/>
      <c r="U48" s="203"/>
      <c r="V48" s="283"/>
      <c r="Z48" s="353"/>
      <c r="AC48" s="2"/>
      <c r="AD48" s="122"/>
    </row>
    <row r="49" spans="2:30" s="277" customFormat="1" ht="15.75" customHeight="1" x14ac:dyDescent="0.2">
      <c r="B49" s="1581"/>
      <c r="C49" s="1582"/>
      <c r="D49" s="1572"/>
      <c r="E49" s="1573"/>
      <c r="F49" s="1574"/>
      <c r="G49" s="353"/>
      <c r="H49" s="277" t="s">
        <v>730</v>
      </c>
      <c r="U49" s="283"/>
      <c r="V49" s="283"/>
      <c r="Z49" s="353"/>
      <c r="AA49" s="161" t="s">
        <v>383</v>
      </c>
      <c r="AB49" s="161" t="s">
        <v>384</v>
      </c>
      <c r="AC49" s="161" t="s">
        <v>385</v>
      </c>
      <c r="AD49" s="201"/>
    </row>
    <row r="50" spans="2:30" s="277" customFormat="1" ht="27" customHeight="1" x14ac:dyDescent="0.2">
      <c r="B50" s="1581"/>
      <c r="C50" s="1582"/>
      <c r="D50" s="1572"/>
      <c r="E50" s="1573"/>
      <c r="F50" s="1574"/>
      <c r="G50" s="353"/>
      <c r="I50" s="296" t="s">
        <v>427</v>
      </c>
      <c r="J50" s="1542" t="s">
        <v>731</v>
      </c>
      <c r="K50" s="1543"/>
      <c r="L50" s="1543"/>
      <c r="M50" s="1543"/>
      <c r="N50" s="1543"/>
      <c r="O50" s="1543"/>
      <c r="P50" s="1543"/>
      <c r="Q50" s="1543"/>
      <c r="R50" s="1543"/>
      <c r="S50" s="1543"/>
      <c r="T50" s="1585"/>
      <c r="U50" s="1393"/>
      <c r="V50" s="1394"/>
      <c r="W50" s="344" t="s">
        <v>328</v>
      </c>
      <c r="Z50" s="353"/>
      <c r="AC50" s="2"/>
      <c r="AD50" s="122"/>
    </row>
    <row r="51" spans="2:30" s="277" customFormat="1" ht="18" customHeight="1" x14ac:dyDescent="0.2">
      <c r="B51" s="1581"/>
      <c r="C51" s="1582"/>
      <c r="D51" s="1572"/>
      <c r="E51" s="1573"/>
      <c r="F51" s="1574"/>
      <c r="G51" s="353"/>
      <c r="I51" s="359" t="s">
        <v>429</v>
      </c>
      <c r="J51" s="1544" t="s">
        <v>736</v>
      </c>
      <c r="K51" s="1545"/>
      <c r="L51" s="1545"/>
      <c r="M51" s="1545"/>
      <c r="N51" s="1545"/>
      <c r="O51" s="1545"/>
      <c r="P51" s="1545"/>
      <c r="Q51" s="1545"/>
      <c r="R51" s="1545"/>
      <c r="S51" s="1545"/>
      <c r="T51" s="1545"/>
      <c r="U51" s="1393"/>
      <c r="V51" s="1394"/>
      <c r="W51" s="357" t="s">
        <v>328</v>
      </c>
      <c r="Y51" s="204"/>
      <c r="Z51" s="98"/>
      <c r="AA51" s="166" t="s">
        <v>10</v>
      </c>
      <c r="AB51" s="166" t="s">
        <v>384</v>
      </c>
      <c r="AC51" s="166" t="s">
        <v>10</v>
      </c>
      <c r="AD51" s="122"/>
    </row>
    <row r="52" spans="2:30" s="277" customFormat="1" ht="6" customHeight="1" x14ac:dyDescent="0.2">
      <c r="B52" s="1581"/>
      <c r="C52" s="1582"/>
      <c r="D52" s="1575"/>
      <c r="E52" s="1576"/>
      <c r="F52" s="1577"/>
      <c r="G52" s="353"/>
      <c r="T52" s="204"/>
      <c r="U52" s="203"/>
      <c r="V52" s="283"/>
      <c r="Z52" s="353"/>
      <c r="AC52" s="2"/>
      <c r="AD52" s="122"/>
    </row>
    <row r="53" spans="2:30" s="277" customFormat="1" ht="4.5" customHeight="1" x14ac:dyDescent="0.2">
      <c r="B53" s="1581"/>
      <c r="C53" s="1582"/>
      <c r="D53" s="1569" t="s">
        <v>733</v>
      </c>
      <c r="E53" s="1570"/>
      <c r="F53" s="1571"/>
      <c r="G53" s="354"/>
      <c r="H53" s="288"/>
      <c r="I53" s="288"/>
      <c r="J53" s="288"/>
      <c r="K53" s="288"/>
      <c r="L53" s="288"/>
      <c r="M53" s="288"/>
      <c r="N53" s="288"/>
      <c r="O53" s="288"/>
      <c r="P53" s="288"/>
      <c r="Q53" s="288"/>
      <c r="R53" s="288"/>
      <c r="S53" s="288"/>
      <c r="T53" s="288"/>
      <c r="U53" s="280"/>
      <c r="V53" s="280"/>
      <c r="W53" s="288"/>
      <c r="X53" s="288"/>
      <c r="Y53" s="288"/>
      <c r="Z53" s="354"/>
      <c r="AA53" s="288"/>
      <c r="AB53" s="288"/>
      <c r="AC53" s="372"/>
      <c r="AD53" s="373"/>
    </row>
    <row r="54" spans="2:30" s="277" customFormat="1" ht="15.75" customHeight="1" x14ac:dyDescent="0.2">
      <c r="B54" s="1581"/>
      <c r="C54" s="1582"/>
      <c r="D54" s="1572"/>
      <c r="E54" s="1573"/>
      <c r="F54" s="1574"/>
      <c r="G54" s="353"/>
      <c r="H54" s="277" t="s">
        <v>703</v>
      </c>
      <c r="U54" s="283"/>
      <c r="V54" s="283"/>
      <c r="Z54" s="353"/>
      <c r="AA54" s="161" t="s">
        <v>383</v>
      </c>
      <c r="AB54" s="161" t="s">
        <v>384</v>
      </c>
      <c r="AC54" s="161" t="s">
        <v>385</v>
      </c>
      <c r="AD54" s="201"/>
    </row>
    <row r="55" spans="2:30" s="277" customFormat="1" ht="30" customHeight="1" x14ac:dyDescent="0.2">
      <c r="B55" s="1581"/>
      <c r="C55" s="1582"/>
      <c r="D55" s="1572"/>
      <c r="E55" s="1573"/>
      <c r="F55" s="1574"/>
      <c r="G55" s="353"/>
      <c r="I55" s="296" t="s">
        <v>427</v>
      </c>
      <c r="J55" s="1542" t="s">
        <v>734</v>
      </c>
      <c r="K55" s="1578"/>
      <c r="L55" s="1578"/>
      <c r="M55" s="1578"/>
      <c r="N55" s="1578"/>
      <c r="O55" s="1578"/>
      <c r="P55" s="1578"/>
      <c r="Q55" s="1578"/>
      <c r="R55" s="1578"/>
      <c r="S55" s="1578"/>
      <c r="T55" s="1578"/>
      <c r="U55" s="1393"/>
      <c r="V55" s="1394"/>
      <c r="W55" s="344" t="s">
        <v>328</v>
      </c>
      <c r="Z55" s="353"/>
      <c r="AC55" s="2"/>
      <c r="AD55" s="122"/>
    </row>
    <row r="56" spans="2:30" s="277" customFormat="1" ht="27" customHeight="1" x14ac:dyDescent="0.2">
      <c r="B56" s="1581"/>
      <c r="C56" s="1582"/>
      <c r="D56" s="1572"/>
      <c r="E56" s="1573"/>
      <c r="F56" s="1574"/>
      <c r="G56" s="353"/>
      <c r="I56" s="359" t="s">
        <v>429</v>
      </c>
      <c r="J56" s="1544" t="s">
        <v>735</v>
      </c>
      <c r="K56" s="1545"/>
      <c r="L56" s="1545"/>
      <c r="M56" s="1545"/>
      <c r="N56" s="1545"/>
      <c r="O56" s="1545"/>
      <c r="P56" s="1545"/>
      <c r="Q56" s="1545"/>
      <c r="R56" s="1545"/>
      <c r="S56" s="1545"/>
      <c r="T56" s="1545"/>
      <c r="U56" s="1393"/>
      <c r="V56" s="1394"/>
      <c r="W56" s="357" t="s">
        <v>328</v>
      </c>
      <c r="Y56" s="204"/>
      <c r="Z56" s="98"/>
      <c r="AA56" s="166" t="s">
        <v>10</v>
      </c>
      <c r="AB56" s="166" t="s">
        <v>384</v>
      </c>
      <c r="AC56" s="166" t="s">
        <v>10</v>
      </c>
      <c r="AD56" s="122"/>
    </row>
    <row r="57" spans="2:30" s="277" customFormat="1" ht="3.75" customHeight="1" x14ac:dyDescent="0.2">
      <c r="B57" s="1583"/>
      <c r="C57" s="1584"/>
      <c r="D57" s="1575"/>
      <c r="E57" s="1576"/>
      <c r="F57" s="1577"/>
      <c r="G57" s="356"/>
      <c r="H57" s="287"/>
      <c r="I57" s="287"/>
      <c r="J57" s="287"/>
      <c r="K57" s="287"/>
      <c r="L57" s="287"/>
      <c r="M57" s="287"/>
      <c r="N57" s="287"/>
      <c r="O57" s="287"/>
      <c r="P57" s="287"/>
      <c r="Q57" s="287"/>
      <c r="R57" s="287"/>
      <c r="S57" s="287"/>
      <c r="T57" s="205"/>
      <c r="U57" s="205"/>
      <c r="V57" s="287"/>
      <c r="W57" s="287"/>
      <c r="X57" s="287"/>
      <c r="Y57" s="287"/>
      <c r="Z57" s="356"/>
      <c r="AA57" s="287"/>
      <c r="AB57" s="287"/>
      <c r="AC57" s="370"/>
      <c r="AD57" s="374"/>
    </row>
    <row r="58" spans="2:30" s="277" customFormat="1" ht="3.75" customHeight="1" x14ac:dyDescent="0.2">
      <c r="B58" s="286"/>
      <c r="C58" s="286"/>
      <c r="D58" s="286"/>
      <c r="E58" s="286"/>
      <c r="F58" s="286"/>
      <c r="T58" s="204"/>
      <c r="U58" s="204"/>
    </row>
    <row r="59" spans="2:30" s="277" customFormat="1" ht="13.5" customHeight="1" x14ac:dyDescent="0.2">
      <c r="B59" s="1567" t="s">
        <v>737</v>
      </c>
      <c r="C59" s="1540"/>
      <c r="D59" s="208" t="s">
        <v>711</v>
      </c>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c r="AD59" s="208"/>
    </row>
    <row r="60" spans="2:30" s="277" customFormat="1" x14ac:dyDescent="0.2">
      <c r="B60" s="1540"/>
      <c r="C60" s="1540"/>
      <c r="D60" s="1568"/>
      <c r="E60" s="1568"/>
      <c r="F60" s="1568"/>
      <c r="G60" s="1568"/>
      <c r="H60" s="1568"/>
      <c r="I60" s="1568"/>
      <c r="J60" s="1568"/>
      <c r="K60" s="1568"/>
      <c r="L60" s="1568"/>
      <c r="M60" s="1568"/>
      <c r="N60" s="1568"/>
      <c r="O60" s="1568"/>
      <c r="P60" s="1568"/>
      <c r="Q60" s="1568"/>
      <c r="R60" s="1568"/>
      <c r="S60" s="1568"/>
      <c r="T60" s="1568"/>
      <c r="U60" s="1568"/>
      <c r="V60" s="1568"/>
      <c r="W60" s="1568"/>
      <c r="X60" s="1568"/>
      <c r="Y60" s="1568"/>
      <c r="Z60" s="1568"/>
      <c r="AA60" s="1568"/>
      <c r="AB60" s="1568"/>
      <c r="AC60" s="1568"/>
      <c r="AD60" s="1568"/>
    </row>
    <row r="122" spans="3:7" x14ac:dyDescent="0.2">
      <c r="C122" s="59"/>
      <c r="D122" s="59"/>
      <c r="E122" s="59"/>
      <c r="F122" s="59"/>
      <c r="G122" s="59"/>
    </row>
    <row r="123" spans="3:7" x14ac:dyDescent="0.2">
      <c r="C123" s="57"/>
    </row>
  </sheetData>
  <mergeCells count="50">
    <mergeCell ref="B8:F8"/>
    <mergeCell ref="G8:AD8"/>
    <mergeCell ref="V3:W3"/>
    <mergeCell ref="Y3:Z3"/>
    <mergeCell ref="AB3:AC3"/>
    <mergeCell ref="B5:AD5"/>
    <mergeCell ref="B6:AD6"/>
    <mergeCell ref="B9:F9"/>
    <mergeCell ref="B10:F11"/>
    <mergeCell ref="B12:F15"/>
    <mergeCell ref="B17:F20"/>
    <mergeCell ref="G17:Y17"/>
    <mergeCell ref="G18:Y18"/>
    <mergeCell ref="G19:Y19"/>
    <mergeCell ref="G20:Y20"/>
    <mergeCell ref="B25:C39"/>
    <mergeCell ref="D25:F29"/>
    <mergeCell ref="J27:T27"/>
    <mergeCell ref="U27:V27"/>
    <mergeCell ref="J28:T28"/>
    <mergeCell ref="U28:V28"/>
    <mergeCell ref="D30:F34"/>
    <mergeCell ref="J32:T32"/>
    <mergeCell ref="U32:V32"/>
    <mergeCell ref="J33:T33"/>
    <mergeCell ref="J50:T50"/>
    <mergeCell ref="U50:V50"/>
    <mergeCell ref="J51:T51"/>
    <mergeCell ref="U33:V33"/>
    <mergeCell ref="D35:F39"/>
    <mergeCell ref="J37:T37"/>
    <mergeCell ref="U37:V37"/>
    <mergeCell ref="J38:T38"/>
    <mergeCell ref="U38:V38"/>
    <mergeCell ref="B59:C59"/>
    <mergeCell ref="B60:C60"/>
    <mergeCell ref="D60:AD60"/>
    <mergeCell ref="U51:V51"/>
    <mergeCell ref="D53:F57"/>
    <mergeCell ref="J55:T55"/>
    <mergeCell ref="U55:V55"/>
    <mergeCell ref="J56:T56"/>
    <mergeCell ref="U56:V56"/>
    <mergeCell ref="B43:C57"/>
    <mergeCell ref="D43:F47"/>
    <mergeCell ref="J45:T45"/>
    <mergeCell ref="U45:V45"/>
    <mergeCell ref="J46:T46"/>
    <mergeCell ref="U46:V46"/>
    <mergeCell ref="D48:F52"/>
  </mergeCells>
  <phoneticPr fontId="2"/>
  <dataValidations count="1">
    <dataValidation type="list" allowBlank="1" showInputMessage="1" showErrorMessage="1" sqref="G9:G11 L9 Q9 R10 G13 G15 R15 R13 AA18:AA20 AC18:AC20 AA28 AC28 AA33 AC33 AA38 AC38 AA46 AC46 AA51 AC51 AA56 AC56" xr:uid="{00000000-0002-0000-1000-000000000000}">
      <formula1>"□,■"</formula1>
    </dataValidation>
  </dataValidations>
  <pageMargins left="0.70866141732283461" right="0.51181102362204722" top="0.3543307086614173" bottom="0.3543307086614173" header="0.31496062992125984" footer="0.31496062992125984"/>
  <pageSetup paperSize="9" scale="8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AD123"/>
  <sheetViews>
    <sheetView zoomScaleNormal="100" zoomScaleSheetLayoutView="115" workbookViewId="0">
      <selection activeCell="B2" sqref="B2"/>
    </sheetView>
  </sheetViews>
  <sheetFormatPr defaultColWidth="3.453125" defaultRowHeight="13" x14ac:dyDescent="0.2"/>
  <cols>
    <col min="1" max="1" width="1.26953125" style="3" customWidth="1"/>
    <col min="2" max="2" width="3.08984375" style="358" customWidth="1"/>
    <col min="3" max="30" width="3.08984375" style="3" customWidth="1"/>
    <col min="31" max="31" width="1.26953125" style="3" customWidth="1"/>
    <col min="32" max="16384" width="3.453125" style="3"/>
  </cols>
  <sheetData>
    <row r="1" spans="2:30" s="277" customFormat="1" x14ac:dyDescent="0.2"/>
    <row r="2" spans="2:30" s="277" customFormat="1" x14ac:dyDescent="0.2">
      <c r="B2" s="277" t="s">
        <v>738</v>
      </c>
    </row>
    <row r="3" spans="2:30" s="277" customFormat="1" x14ac:dyDescent="0.2">
      <c r="U3" s="307" t="s">
        <v>144</v>
      </c>
      <c r="V3" s="1398"/>
      <c r="W3" s="1398"/>
      <c r="X3" s="307" t="s">
        <v>145</v>
      </c>
      <c r="Y3" s="1398"/>
      <c r="Z3" s="1398"/>
      <c r="AA3" s="307" t="s">
        <v>146</v>
      </c>
      <c r="AB3" s="1398"/>
      <c r="AC3" s="1398"/>
      <c r="AD3" s="307" t="s">
        <v>218</v>
      </c>
    </row>
    <row r="4" spans="2:30" s="277" customFormat="1" x14ac:dyDescent="0.2">
      <c r="AD4" s="307"/>
    </row>
    <row r="5" spans="2:30" s="277" customFormat="1" x14ac:dyDescent="0.2">
      <c r="B5" s="1398" t="s">
        <v>672</v>
      </c>
      <c r="C5" s="1398"/>
      <c r="D5" s="1398"/>
      <c r="E5" s="1398"/>
      <c r="F5" s="1398"/>
      <c r="G5" s="1398"/>
      <c r="H5" s="1398"/>
      <c r="I5" s="1398"/>
      <c r="J5" s="1398"/>
      <c r="K5" s="1398"/>
      <c r="L5" s="1398"/>
      <c r="M5" s="1398"/>
      <c r="N5" s="1398"/>
      <c r="O5" s="1398"/>
      <c r="P5" s="1398"/>
      <c r="Q5" s="1398"/>
      <c r="R5" s="1398"/>
      <c r="S5" s="1398"/>
      <c r="T5" s="1398"/>
      <c r="U5" s="1398"/>
      <c r="V5" s="1398"/>
      <c r="W5" s="1398"/>
      <c r="X5" s="1398"/>
      <c r="Y5" s="1398"/>
      <c r="Z5" s="1398"/>
      <c r="AA5" s="1398"/>
      <c r="AB5" s="1398"/>
      <c r="AC5" s="1398"/>
      <c r="AD5" s="1398"/>
    </row>
    <row r="6" spans="2:30" s="277" customFormat="1" ht="28.5" customHeight="1" x14ac:dyDescent="0.2">
      <c r="B6" s="1403" t="s">
        <v>739</v>
      </c>
      <c r="C6" s="1403"/>
      <c r="D6" s="1403"/>
      <c r="E6" s="1403"/>
      <c r="F6" s="1403"/>
      <c r="G6" s="1403"/>
      <c r="H6" s="1403"/>
      <c r="I6" s="1403"/>
      <c r="J6" s="1403"/>
      <c r="K6" s="1403"/>
      <c r="L6" s="1403"/>
      <c r="M6" s="1403"/>
      <c r="N6" s="1403"/>
      <c r="O6" s="1403"/>
      <c r="P6" s="1403"/>
      <c r="Q6" s="1403"/>
      <c r="R6" s="1403"/>
      <c r="S6" s="1403"/>
      <c r="T6" s="1403"/>
      <c r="U6" s="1403"/>
      <c r="V6" s="1403"/>
      <c r="W6" s="1403"/>
      <c r="X6" s="1403"/>
      <c r="Y6" s="1403"/>
      <c r="Z6" s="1403"/>
      <c r="AA6" s="1403"/>
      <c r="AB6" s="1403"/>
      <c r="AC6" s="1403"/>
      <c r="AD6" s="1403"/>
    </row>
    <row r="7" spans="2:30" s="277" customFormat="1" x14ac:dyDescent="0.2"/>
    <row r="8" spans="2:30" s="277" customFormat="1" ht="23.25" customHeight="1" x14ac:dyDescent="0.2">
      <c r="B8" s="1399" t="s">
        <v>674</v>
      </c>
      <c r="C8" s="1399"/>
      <c r="D8" s="1399"/>
      <c r="E8" s="1399"/>
      <c r="F8" s="1429"/>
      <c r="G8" s="1564"/>
      <c r="H8" s="1565"/>
      <c r="I8" s="1565"/>
      <c r="J8" s="1565"/>
      <c r="K8" s="1565"/>
      <c r="L8" s="1565"/>
      <c r="M8" s="1565"/>
      <c r="N8" s="1565"/>
      <c r="O8" s="1565"/>
      <c r="P8" s="1565"/>
      <c r="Q8" s="1565"/>
      <c r="R8" s="1565"/>
      <c r="S8" s="1565"/>
      <c r="T8" s="1565"/>
      <c r="U8" s="1565"/>
      <c r="V8" s="1565"/>
      <c r="W8" s="1565"/>
      <c r="X8" s="1565"/>
      <c r="Y8" s="1565"/>
      <c r="Z8" s="1565"/>
      <c r="AA8" s="1565"/>
      <c r="AB8" s="1565"/>
      <c r="AC8" s="1565"/>
      <c r="AD8" s="1566"/>
    </row>
    <row r="9" spans="2:30" ht="23.25" customHeight="1" x14ac:dyDescent="0.2">
      <c r="B9" s="1429" t="s">
        <v>675</v>
      </c>
      <c r="C9" s="1430"/>
      <c r="D9" s="1430"/>
      <c r="E9" s="1430"/>
      <c r="F9" s="1430"/>
      <c r="G9" s="164" t="s">
        <v>10</v>
      </c>
      <c r="H9" s="368" t="s">
        <v>380</v>
      </c>
      <c r="I9" s="368"/>
      <c r="J9" s="368"/>
      <c r="K9" s="368"/>
      <c r="L9" s="166" t="s">
        <v>10</v>
      </c>
      <c r="M9" s="368" t="s">
        <v>381</v>
      </c>
      <c r="N9" s="368"/>
      <c r="O9" s="368"/>
      <c r="P9" s="368"/>
      <c r="Q9" s="166" t="s">
        <v>10</v>
      </c>
      <c r="R9" s="368" t="s">
        <v>382</v>
      </c>
      <c r="S9" s="365"/>
      <c r="T9" s="365"/>
      <c r="U9" s="365"/>
      <c r="V9" s="365"/>
      <c r="W9" s="365"/>
      <c r="X9" s="365"/>
      <c r="Y9" s="365"/>
      <c r="Z9" s="365"/>
      <c r="AA9" s="365"/>
      <c r="AB9" s="365"/>
      <c r="AC9" s="365"/>
      <c r="AD9" s="193"/>
    </row>
    <row r="10" spans="2:30" ht="23.25" customHeight="1" x14ac:dyDescent="0.2">
      <c r="B10" s="1513" t="s">
        <v>676</v>
      </c>
      <c r="C10" s="1514"/>
      <c r="D10" s="1514"/>
      <c r="E10" s="1514"/>
      <c r="F10" s="1515"/>
      <c r="G10" s="166" t="s">
        <v>10</v>
      </c>
      <c r="H10" s="288" t="s">
        <v>740</v>
      </c>
      <c r="I10" s="372"/>
      <c r="J10" s="372"/>
      <c r="K10" s="372"/>
      <c r="L10" s="372"/>
      <c r="M10" s="372"/>
      <c r="N10" s="288"/>
      <c r="O10" s="372"/>
      <c r="P10" s="166" t="s">
        <v>10</v>
      </c>
      <c r="Q10" s="288" t="s">
        <v>741</v>
      </c>
      <c r="R10" s="372"/>
      <c r="S10" s="288"/>
      <c r="T10" s="196"/>
      <c r="U10" s="196"/>
      <c r="V10" s="196"/>
      <c r="W10" s="196"/>
      <c r="X10" s="196"/>
      <c r="Y10" s="196"/>
      <c r="Z10" s="196"/>
      <c r="AA10" s="196"/>
      <c r="AB10" s="196"/>
      <c r="AC10" s="196"/>
      <c r="AD10" s="197"/>
    </row>
    <row r="11" spans="2:30" ht="23.25" customHeight="1" x14ac:dyDescent="0.2">
      <c r="B11" s="1516"/>
      <c r="C11" s="1517"/>
      <c r="D11" s="1517"/>
      <c r="E11" s="1517"/>
      <c r="F11" s="1518"/>
      <c r="G11" s="167" t="s">
        <v>10</v>
      </c>
      <c r="H11" s="287" t="s">
        <v>742</v>
      </c>
      <c r="I11" s="370"/>
      <c r="J11" s="370"/>
      <c r="K11" s="370"/>
      <c r="L11" s="370"/>
      <c r="M11" s="370"/>
      <c r="N11" s="370"/>
      <c r="O11" s="370"/>
      <c r="P11" s="166" t="s">
        <v>10</v>
      </c>
      <c r="Q11" s="287" t="s">
        <v>743</v>
      </c>
      <c r="R11" s="370"/>
      <c r="S11" s="198"/>
      <c r="T11" s="198"/>
      <c r="U11" s="198"/>
      <c r="V11" s="198"/>
      <c r="W11" s="198"/>
      <c r="X11" s="198"/>
      <c r="Y11" s="198"/>
      <c r="Z11" s="198"/>
      <c r="AA11" s="198"/>
      <c r="AB11" s="198"/>
      <c r="AC11" s="198"/>
      <c r="AD11" s="199"/>
    </row>
    <row r="12" spans="2:30" ht="23.25" customHeight="1" x14ac:dyDescent="0.2">
      <c r="B12" s="1513" t="s">
        <v>680</v>
      </c>
      <c r="C12" s="1514"/>
      <c r="D12" s="1514"/>
      <c r="E12" s="1514"/>
      <c r="F12" s="1515"/>
      <c r="G12" s="166" t="s">
        <v>10</v>
      </c>
      <c r="H12" s="288" t="s">
        <v>681</v>
      </c>
      <c r="I12" s="372"/>
      <c r="J12" s="372"/>
      <c r="K12" s="372"/>
      <c r="L12" s="372"/>
      <c r="M12" s="372"/>
      <c r="N12" s="372"/>
      <c r="O12" s="372"/>
      <c r="P12" s="372"/>
      <c r="Q12" s="372"/>
      <c r="R12" s="372"/>
      <c r="S12" s="166" t="s">
        <v>10</v>
      </c>
      <c r="T12" s="288" t="s">
        <v>682</v>
      </c>
      <c r="U12" s="196"/>
      <c r="V12" s="196"/>
      <c r="W12" s="196"/>
      <c r="X12" s="196"/>
      <c r="Y12" s="196"/>
      <c r="Z12" s="196"/>
      <c r="AA12" s="196"/>
      <c r="AB12" s="196"/>
      <c r="AC12" s="196"/>
      <c r="AD12" s="197"/>
    </row>
    <row r="13" spans="2:30" ht="23.25" customHeight="1" x14ac:dyDescent="0.2">
      <c r="B13" s="1516"/>
      <c r="C13" s="1517"/>
      <c r="D13" s="1517"/>
      <c r="E13" s="1517"/>
      <c r="F13" s="1518"/>
      <c r="G13" s="167" t="s">
        <v>10</v>
      </c>
      <c r="H13" s="287" t="s">
        <v>683</v>
      </c>
      <c r="I13" s="370"/>
      <c r="J13" s="370"/>
      <c r="K13" s="370"/>
      <c r="L13" s="370"/>
      <c r="M13" s="370"/>
      <c r="N13" s="370"/>
      <c r="O13" s="370"/>
      <c r="P13" s="370"/>
      <c r="Q13" s="370"/>
      <c r="R13" s="370"/>
      <c r="S13" s="198"/>
      <c r="T13" s="198"/>
      <c r="U13" s="198"/>
      <c r="V13" s="198"/>
      <c r="W13" s="198"/>
      <c r="X13" s="198"/>
      <c r="Y13" s="198"/>
      <c r="Z13" s="198"/>
      <c r="AA13" s="198"/>
      <c r="AB13" s="198"/>
      <c r="AC13" s="198"/>
      <c r="AD13" s="199"/>
    </row>
    <row r="14" spans="2:30" s="277" customFormat="1" x14ac:dyDescent="0.2"/>
    <row r="15" spans="2:30" s="277" customFormat="1" x14ac:dyDescent="0.2">
      <c r="B15" s="277" t="s">
        <v>744</v>
      </c>
    </row>
    <row r="16" spans="2:30" s="277" customFormat="1" x14ac:dyDescent="0.2">
      <c r="B16" s="277" t="s">
        <v>689</v>
      </c>
      <c r="AC16" s="2"/>
      <c r="AD16" s="2"/>
    </row>
    <row r="17" spans="2:30" s="277" customFormat="1" ht="6" customHeight="1" x14ac:dyDescent="0.2"/>
    <row r="18" spans="2:30" s="277" customFormat="1" ht="4.5" customHeight="1" x14ac:dyDescent="0.2">
      <c r="B18" s="1532" t="s">
        <v>690</v>
      </c>
      <c r="C18" s="1533"/>
      <c r="D18" s="1533"/>
      <c r="E18" s="1533"/>
      <c r="F18" s="1534"/>
      <c r="G18" s="354"/>
      <c r="H18" s="288"/>
      <c r="I18" s="288"/>
      <c r="J18" s="288"/>
      <c r="K18" s="288"/>
      <c r="L18" s="288"/>
      <c r="M18" s="288"/>
      <c r="N18" s="288"/>
      <c r="O18" s="288"/>
      <c r="P18" s="288"/>
      <c r="Q18" s="288"/>
      <c r="R18" s="288"/>
      <c r="S18" s="288"/>
      <c r="T18" s="288"/>
      <c r="U18" s="288"/>
      <c r="V18" s="288"/>
      <c r="W18" s="288"/>
      <c r="X18" s="288"/>
      <c r="Y18" s="288"/>
      <c r="Z18" s="354"/>
      <c r="AA18" s="288"/>
      <c r="AB18" s="288"/>
      <c r="AC18" s="1594"/>
      <c r="AD18" s="1595"/>
    </row>
    <row r="19" spans="2:30" s="277" customFormat="1" ht="15.75" customHeight="1" x14ac:dyDescent="0.2">
      <c r="B19" s="1535"/>
      <c r="C19" s="1403"/>
      <c r="D19" s="1403"/>
      <c r="E19" s="1403"/>
      <c r="F19" s="1536"/>
      <c r="G19" s="353"/>
      <c r="H19" s="277" t="s">
        <v>745</v>
      </c>
      <c r="Z19" s="202"/>
      <c r="AA19" s="161" t="s">
        <v>383</v>
      </c>
      <c r="AB19" s="161" t="s">
        <v>384</v>
      </c>
      <c r="AC19" s="161" t="s">
        <v>385</v>
      </c>
      <c r="AD19" s="122"/>
    </row>
    <row r="20" spans="2:30" s="277" customFormat="1" ht="18.75" customHeight="1" x14ac:dyDescent="0.2">
      <c r="B20" s="1535"/>
      <c r="C20" s="1403"/>
      <c r="D20" s="1403"/>
      <c r="E20" s="1403"/>
      <c r="F20" s="1536"/>
      <c r="G20" s="353"/>
      <c r="I20" s="296" t="s">
        <v>427</v>
      </c>
      <c r="J20" s="1544" t="s">
        <v>692</v>
      </c>
      <c r="K20" s="1545"/>
      <c r="L20" s="1545"/>
      <c r="M20" s="1545"/>
      <c r="N20" s="1545"/>
      <c r="O20" s="1545"/>
      <c r="P20" s="1545"/>
      <c r="Q20" s="1545"/>
      <c r="R20" s="1545"/>
      <c r="S20" s="1545"/>
      <c r="T20" s="1545"/>
      <c r="U20" s="343"/>
      <c r="V20" s="1587"/>
      <c r="W20" s="1588"/>
      <c r="X20" s="344" t="s">
        <v>328</v>
      </c>
      <c r="Z20" s="98"/>
      <c r="AA20" s="376"/>
      <c r="AB20" s="283"/>
      <c r="AC20" s="376"/>
      <c r="AD20" s="122"/>
    </row>
    <row r="21" spans="2:30" s="277" customFormat="1" ht="18.75" customHeight="1" x14ac:dyDescent="0.2">
      <c r="B21" s="1535"/>
      <c r="C21" s="1403"/>
      <c r="D21" s="1403"/>
      <c r="E21" s="1403"/>
      <c r="F21" s="1536"/>
      <c r="G21" s="353"/>
      <c r="I21" s="296" t="s">
        <v>429</v>
      </c>
      <c r="J21" s="363" t="s">
        <v>693</v>
      </c>
      <c r="K21" s="343"/>
      <c r="L21" s="343"/>
      <c r="M21" s="343"/>
      <c r="N21" s="343"/>
      <c r="O21" s="343"/>
      <c r="P21" s="343"/>
      <c r="Q21" s="343"/>
      <c r="R21" s="343"/>
      <c r="S21" s="343"/>
      <c r="T21" s="343"/>
      <c r="U21" s="344"/>
      <c r="V21" s="1589"/>
      <c r="W21" s="1590"/>
      <c r="X21" s="357" t="s">
        <v>328</v>
      </c>
      <c r="Y21" s="204"/>
      <c r="Z21" s="98"/>
      <c r="AA21" s="166" t="s">
        <v>10</v>
      </c>
      <c r="AB21" s="166" t="s">
        <v>384</v>
      </c>
      <c r="AC21" s="166" t="s">
        <v>10</v>
      </c>
      <c r="AD21" s="122"/>
    </row>
    <row r="22" spans="2:30" s="277" customFormat="1" x14ac:dyDescent="0.2">
      <c r="B22" s="1535"/>
      <c r="C22" s="1403"/>
      <c r="D22" s="1403"/>
      <c r="E22" s="1403"/>
      <c r="F22" s="1536"/>
      <c r="G22" s="353"/>
      <c r="H22" s="277" t="s">
        <v>694</v>
      </c>
      <c r="Z22" s="353"/>
      <c r="AC22" s="2"/>
      <c r="AD22" s="122"/>
    </row>
    <row r="23" spans="2:30" s="277" customFormat="1" ht="15.75" customHeight="1" x14ac:dyDescent="0.2">
      <c r="B23" s="1535"/>
      <c r="C23" s="1403"/>
      <c r="D23" s="1403"/>
      <c r="E23" s="1403"/>
      <c r="F23" s="1536"/>
      <c r="G23" s="353"/>
      <c r="H23" s="277" t="s">
        <v>695</v>
      </c>
      <c r="T23" s="204"/>
      <c r="V23" s="204"/>
      <c r="Z23" s="98"/>
      <c r="AA23" s="2"/>
      <c r="AB23" s="2"/>
      <c r="AC23" s="2"/>
      <c r="AD23" s="122"/>
    </row>
    <row r="24" spans="2:30" s="277" customFormat="1" ht="30" customHeight="1" x14ac:dyDescent="0.2">
      <c r="B24" s="1535"/>
      <c r="C24" s="1403"/>
      <c r="D24" s="1403"/>
      <c r="E24" s="1403"/>
      <c r="F24" s="1536"/>
      <c r="G24" s="353"/>
      <c r="I24" s="296" t="s">
        <v>433</v>
      </c>
      <c r="J24" s="1544" t="s">
        <v>696</v>
      </c>
      <c r="K24" s="1545"/>
      <c r="L24" s="1545"/>
      <c r="M24" s="1545"/>
      <c r="N24" s="1545"/>
      <c r="O24" s="1545"/>
      <c r="P24" s="1545"/>
      <c r="Q24" s="1545"/>
      <c r="R24" s="1545"/>
      <c r="S24" s="1545"/>
      <c r="T24" s="1545"/>
      <c r="U24" s="1596"/>
      <c r="V24" s="1587"/>
      <c r="W24" s="1588"/>
      <c r="X24" s="344" t="s">
        <v>328</v>
      </c>
      <c r="Y24" s="204"/>
      <c r="Z24" s="98"/>
      <c r="AA24" s="166" t="s">
        <v>10</v>
      </c>
      <c r="AB24" s="166" t="s">
        <v>384</v>
      </c>
      <c r="AC24" s="166" t="s">
        <v>10</v>
      </c>
      <c r="AD24" s="122"/>
    </row>
    <row r="25" spans="2:30" s="277" customFormat="1" ht="6" customHeight="1" x14ac:dyDescent="0.2">
      <c r="B25" s="1537"/>
      <c r="C25" s="1538"/>
      <c r="D25" s="1538"/>
      <c r="E25" s="1538"/>
      <c r="F25" s="1539"/>
      <c r="G25" s="356"/>
      <c r="H25" s="287"/>
      <c r="I25" s="287"/>
      <c r="J25" s="287"/>
      <c r="K25" s="287"/>
      <c r="L25" s="287"/>
      <c r="M25" s="287"/>
      <c r="N25" s="287"/>
      <c r="O25" s="287"/>
      <c r="P25" s="287"/>
      <c r="Q25" s="287"/>
      <c r="R25" s="287"/>
      <c r="S25" s="287"/>
      <c r="T25" s="205"/>
      <c r="U25" s="205"/>
      <c r="V25" s="287"/>
      <c r="W25" s="287"/>
      <c r="X25" s="287"/>
      <c r="Y25" s="287"/>
      <c r="Z25" s="356"/>
      <c r="AA25" s="287"/>
      <c r="AB25" s="287"/>
      <c r="AC25" s="370"/>
      <c r="AD25" s="374"/>
    </row>
    <row r="26" spans="2:30" s="277" customFormat="1" ht="9.75" customHeight="1" x14ac:dyDescent="0.2">
      <c r="B26" s="286"/>
      <c r="C26" s="286"/>
      <c r="D26" s="286"/>
      <c r="E26" s="286"/>
      <c r="F26" s="286"/>
      <c r="T26" s="204"/>
      <c r="U26" s="204"/>
    </row>
    <row r="27" spans="2:30" s="277" customFormat="1" x14ac:dyDescent="0.2">
      <c r="B27" s="277" t="s">
        <v>697</v>
      </c>
      <c r="C27" s="286"/>
      <c r="D27" s="286"/>
      <c r="E27" s="286"/>
      <c r="F27" s="286"/>
      <c r="T27" s="204"/>
      <c r="U27" s="204"/>
    </row>
    <row r="28" spans="2:30" s="277" customFormat="1" ht="6.75" customHeight="1" x14ac:dyDescent="0.2">
      <c r="B28" s="286"/>
      <c r="C28" s="286"/>
      <c r="D28" s="286"/>
      <c r="E28" s="286"/>
      <c r="F28" s="286"/>
      <c r="T28" s="204"/>
      <c r="U28" s="204"/>
    </row>
    <row r="29" spans="2:30" s="277" customFormat="1" ht="4.5" customHeight="1" x14ac:dyDescent="0.2">
      <c r="B29" s="1532" t="s">
        <v>690</v>
      </c>
      <c r="C29" s="1533"/>
      <c r="D29" s="1533"/>
      <c r="E29" s="1533"/>
      <c r="F29" s="1534"/>
      <c r="G29" s="354"/>
      <c r="H29" s="288"/>
      <c r="I29" s="288"/>
      <c r="J29" s="288"/>
      <c r="K29" s="288"/>
      <c r="L29" s="288"/>
      <c r="M29" s="288"/>
      <c r="N29" s="288"/>
      <c r="O29" s="288"/>
      <c r="P29" s="288"/>
      <c r="Q29" s="288"/>
      <c r="R29" s="288"/>
      <c r="S29" s="288"/>
      <c r="T29" s="288"/>
      <c r="U29" s="288"/>
      <c r="V29" s="288"/>
      <c r="W29" s="288"/>
      <c r="X29" s="288"/>
      <c r="Y29" s="288"/>
      <c r="Z29" s="354"/>
      <c r="AA29" s="288"/>
      <c r="AB29" s="288"/>
      <c r="AC29" s="372"/>
      <c r="AD29" s="373"/>
    </row>
    <row r="30" spans="2:30" s="277" customFormat="1" ht="15.75" customHeight="1" x14ac:dyDescent="0.2">
      <c r="B30" s="1535"/>
      <c r="C30" s="1403"/>
      <c r="D30" s="1403"/>
      <c r="E30" s="1403"/>
      <c r="F30" s="1536"/>
      <c r="G30" s="353"/>
      <c r="H30" s="277" t="s">
        <v>746</v>
      </c>
      <c r="Z30" s="353"/>
      <c r="AA30" s="161" t="s">
        <v>383</v>
      </c>
      <c r="AB30" s="161" t="s">
        <v>384</v>
      </c>
      <c r="AC30" s="161" t="s">
        <v>385</v>
      </c>
      <c r="AD30" s="201"/>
    </row>
    <row r="31" spans="2:30" s="277" customFormat="1" ht="18.75" customHeight="1" x14ac:dyDescent="0.2">
      <c r="B31" s="1535"/>
      <c r="C31" s="1403"/>
      <c r="D31" s="1403"/>
      <c r="E31" s="1403"/>
      <c r="F31" s="1536"/>
      <c r="G31" s="353"/>
      <c r="I31" s="296" t="s">
        <v>427</v>
      </c>
      <c r="J31" s="1544" t="s">
        <v>692</v>
      </c>
      <c r="K31" s="1545"/>
      <c r="L31" s="1545"/>
      <c r="M31" s="1545"/>
      <c r="N31" s="1545"/>
      <c r="O31" s="1545"/>
      <c r="P31" s="1545"/>
      <c r="Q31" s="1545"/>
      <c r="R31" s="1545"/>
      <c r="S31" s="1545"/>
      <c r="T31" s="1545"/>
      <c r="U31" s="344"/>
      <c r="V31" s="1587"/>
      <c r="W31" s="1588"/>
      <c r="X31" s="344" t="s">
        <v>328</v>
      </c>
      <c r="Z31" s="353"/>
      <c r="AA31" s="376"/>
      <c r="AB31" s="283"/>
      <c r="AC31" s="376"/>
      <c r="AD31" s="122"/>
    </row>
    <row r="32" spans="2:30" s="277" customFormat="1" ht="18.75" customHeight="1" x14ac:dyDescent="0.2">
      <c r="B32" s="1535"/>
      <c r="C32" s="1403"/>
      <c r="D32" s="1403"/>
      <c r="E32" s="1403"/>
      <c r="F32" s="1536"/>
      <c r="G32" s="353"/>
      <c r="I32" s="359" t="s">
        <v>429</v>
      </c>
      <c r="J32" s="216" t="s">
        <v>693</v>
      </c>
      <c r="K32" s="287"/>
      <c r="L32" s="287"/>
      <c r="M32" s="287"/>
      <c r="N32" s="287"/>
      <c r="O32" s="287"/>
      <c r="P32" s="287"/>
      <c r="Q32" s="287"/>
      <c r="R32" s="287"/>
      <c r="S32" s="287"/>
      <c r="T32" s="287"/>
      <c r="U32" s="357"/>
      <c r="V32" s="1589"/>
      <c r="W32" s="1590"/>
      <c r="X32" s="357" t="s">
        <v>328</v>
      </c>
      <c r="Y32" s="204"/>
      <c r="Z32" s="98"/>
      <c r="AA32" s="166" t="s">
        <v>10</v>
      </c>
      <c r="AB32" s="166" t="s">
        <v>384</v>
      </c>
      <c r="AC32" s="166" t="s">
        <v>10</v>
      </c>
      <c r="AD32" s="122"/>
    </row>
    <row r="33" spans="2:30" s="277" customFormat="1" ht="6" customHeight="1" x14ac:dyDescent="0.2">
      <c r="B33" s="1537"/>
      <c r="C33" s="1538"/>
      <c r="D33" s="1538"/>
      <c r="E33" s="1538"/>
      <c r="F33" s="1539"/>
      <c r="G33" s="356"/>
      <c r="H33" s="287"/>
      <c r="I33" s="287"/>
      <c r="J33" s="287"/>
      <c r="K33" s="287"/>
      <c r="L33" s="287"/>
      <c r="M33" s="287"/>
      <c r="N33" s="287"/>
      <c r="O33" s="287"/>
      <c r="P33" s="287"/>
      <c r="Q33" s="287"/>
      <c r="R33" s="287"/>
      <c r="S33" s="287"/>
      <c r="T33" s="205"/>
      <c r="U33" s="205"/>
      <c r="V33" s="287"/>
      <c r="W33" s="287"/>
      <c r="X33" s="287"/>
      <c r="Y33" s="287"/>
      <c r="Z33" s="356"/>
      <c r="AA33" s="287"/>
      <c r="AB33" s="287"/>
      <c r="AC33" s="370"/>
      <c r="AD33" s="374"/>
    </row>
    <row r="34" spans="2:30" s="277" customFormat="1" ht="9.75" customHeight="1" x14ac:dyDescent="0.2">
      <c r="B34" s="286"/>
      <c r="C34" s="286"/>
      <c r="D34" s="286"/>
      <c r="E34" s="286"/>
      <c r="F34" s="286"/>
      <c r="T34" s="204"/>
      <c r="U34" s="204"/>
    </row>
    <row r="35" spans="2:30" s="277" customFormat="1" ht="13.5" customHeight="1" x14ac:dyDescent="0.2">
      <c r="B35" s="277" t="s">
        <v>747</v>
      </c>
      <c r="C35" s="286"/>
      <c r="D35" s="286"/>
      <c r="E35" s="286"/>
      <c r="F35" s="286"/>
      <c r="T35" s="204"/>
      <c r="U35" s="204"/>
    </row>
    <row r="36" spans="2:30" s="277" customFormat="1" ht="6.75" customHeight="1" x14ac:dyDescent="0.2">
      <c r="B36" s="286"/>
      <c r="C36" s="286"/>
      <c r="D36" s="286"/>
      <c r="E36" s="286"/>
      <c r="F36" s="286"/>
      <c r="T36" s="204"/>
      <c r="U36" s="204"/>
    </row>
    <row r="37" spans="2:30" s="277" customFormat="1" ht="4.5" customHeight="1" x14ac:dyDescent="0.2">
      <c r="B37" s="1532" t="s">
        <v>690</v>
      </c>
      <c r="C37" s="1533"/>
      <c r="D37" s="1533"/>
      <c r="E37" s="1533"/>
      <c r="F37" s="1534"/>
      <c r="G37" s="354"/>
      <c r="H37" s="288"/>
      <c r="I37" s="288"/>
      <c r="J37" s="288"/>
      <c r="K37" s="288"/>
      <c r="L37" s="288"/>
      <c r="M37" s="288"/>
      <c r="N37" s="288"/>
      <c r="O37" s="288"/>
      <c r="P37" s="288"/>
      <c r="Q37" s="288"/>
      <c r="R37" s="288"/>
      <c r="S37" s="288"/>
      <c r="T37" s="288"/>
      <c r="U37" s="288"/>
      <c r="V37" s="288"/>
      <c r="W37" s="288"/>
      <c r="X37" s="288"/>
      <c r="Y37" s="288"/>
      <c r="Z37" s="354"/>
      <c r="AA37" s="288"/>
      <c r="AB37" s="288"/>
      <c r="AC37" s="372"/>
      <c r="AD37" s="373"/>
    </row>
    <row r="38" spans="2:30" s="277" customFormat="1" ht="15.75" customHeight="1" x14ac:dyDescent="0.2">
      <c r="B38" s="1537"/>
      <c r="C38" s="1538"/>
      <c r="D38" s="1538"/>
      <c r="E38" s="1538"/>
      <c r="F38" s="1539"/>
      <c r="G38" s="353"/>
      <c r="H38" s="277" t="s">
        <v>698</v>
      </c>
      <c r="I38" s="287"/>
      <c r="J38" s="287"/>
      <c r="K38" s="287"/>
      <c r="L38" s="287"/>
      <c r="M38" s="287"/>
      <c r="N38" s="287"/>
      <c r="O38" s="287"/>
      <c r="P38" s="287"/>
      <c r="Q38" s="287"/>
      <c r="R38" s="287"/>
      <c r="S38" s="287"/>
      <c r="T38" s="287"/>
      <c r="U38" s="287"/>
      <c r="V38" s="287"/>
      <c r="W38" s="287"/>
      <c r="X38" s="287"/>
      <c r="Z38" s="353"/>
      <c r="AA38" s="161" t="s">
        <v>383</v>
      </c>
      <c r="AB38" s="161" t="s">
        <v>384</v>
      </c>
      <c r="AC38" s="161" t="s">
        <v>385</v>
      </c>
      <c r="AD38" s="201"/>
    </row>
    <row r="39" spans="2:30" s="277" customFormat="1" ht="18.75" customHeight="1" x14ac:dyDescent="0.2">
      <c r="B39" s="1535"/>
      <c r="C39" s="1533"/>
      <c r="D39" s="1403"/>
      <c r="E39" s="1403"/>
      <c r="F39" s="1536"/>
      <c r="G39" s="353"/>
      <c r="I39" s="359" t="s">
        <v>427</v>
      </c>
      <c r="J39" s="1591" t="s">
        <v>692</v>
      </c>
      <c r="K39" s="1592"/>
      <c r="L39" s="1592"/>
      <c r="M39" s="1592"/>
      <c r="N39" s="1592"/>
      <c r="O39" s="1592"/>
      <c r="P39" s="1592"/>
      <c r="Q39" s="1592"/>
      <c r="R39" s="1592"/>
      <c r="S39" s="1592"/>
      <c r="T39" s="1592"/>
      <c r="U39" s="357"/>
      <c r="V39" s="1593"/>
      <c r="W39" s="1589"/>
      <c r="X39" s="357" t="s">
        <v>328</v>
      </c>
      <c r="Z39" s="353"/>
      <c r="AA39" s="376"/>
      <c r="AB39" s="283"/>
      <c r="AC39" s="376"/>
      <c r="AD39" s="122"/>
    </row>
    <row r="40" spans="2:30" s="277" customFormat="1" ht="18.75" customHeight="1" x14ac:dyDescent="0.2">
      <c r="B40" s="1535"/>
      <c r="C40" s="1403"/>
      <c r="D40" s="1403"/>
      <c r="E40" s="1403"/>
      <c r="F40" s="1536"/>
      <c r="G40" s="353"/>
      <c r="I40" s="359" t="s">
        <v>429</v>
      </c>
      <c r="J40" s="216" t="s">
        <v>693</v>
      </c>
      <c r="K40" s="287"/>
      <c r="L40" s="287"/>
      <c r="M40" s="287"/>
      <c r="N40" s="287"/>
      <c r="O40" s="287"/>
      <c r="P40" s="287"/>
      <c r="Q40" s="287"/>
      <c r="R40" s="287"/>
      <c r="S40" s="287"/>
      <c r="T40" s="287"/>
      <c r="U40" s="357"/>
      <c r="V40" s="1418"/>
      <c r="W40" s="1587"/>
      <c r="X40" s="357" t="s">
        <v>328</v>
      </c>
      <c r="Y40" s="204"/>
      <c r="Z40" s="98"/>
      <c r="AA40" s="166" t="s">
        <v>10</v>
      </c>
      <c r="AB40" s="166" t="s">
        <v>384</v>
      </c>
      <c r="AC40" s="166" t="s">
        <v>10</v>
      </c>
      <c r="AD40" s="122"/>
    </row>
    <row r="41" spans="2:30" s="277" customFormat="1" ht="6" customHeight="1" x14ac:dyDescent="0.2">
      <c r="B41" s="1537"/>
      <c r="C41" s="1538"/>
      <c r="D41" s="1538"/>
      <c r="E41" s="1538"/>
      <c r="F41" s="1539"/>
      <c r="G41" s="356"/>
      <c r="H41" s="287"/>
      <c r="I41" s="287"/>
      <c r="J41" s="287"/>
      <c r="K41" s="287"/>
      <c r="L41" s="287"/>
      <c r="M41" s="287"/>
      <c r="N41" s="287"/>
      <c r="O41" s="287"/>
      <c r="P41" s="287"/>
      <c r="Q41" s="287"/>
      <c r="R41" s="287"/>
      <c r="S41" s="287"/>
      <c r="T41" s="205"/>
      <c r="U41" s="205"/>
      <c r="V41" s="287"/>
      <c r="W41" s="287"/>
      <c r="X41" s="287"/>
      <c r="Y41" s="287"/>
      <c r="Z41" s="356"/>
      <c r="AA41" s="287"/>
      <c r="AB41" s="287"/>
      <c r="AC41" s="370"/>
      <c r="AD41" s="374"/>
    </row>
    <row r="42" spans="2:30" s="277" customFormat="1" ht="4.5" customHeight="1" x14ac:dyDescent="0.2">
      <c r="B42" s="1532" t="s">
        <v>708</v>
      </c>
      <c r="C42" s="1533"/>
      <c r="D42" s="1533"/>
      <c r="E42" s="1533"/>
      <c r="F42" s="1534"/>
      <c r="G42" s="354"/>
      <c r="H42" s="288"/>
      <c r="I42" s="288"/>
      <c r="J42" s="288"/>
      <c r="K42" s="288"/>
      <c r="L42" s="288"/>
      <c r="M42" s="288"/>
      <c r="N42" s="288"/>
      <c r="O42" s="288"/>
      <c r="P42" s="288"/>
      <c r="Q42" s="288"/>
      <c r="R42" s="288"/>
      <c r="S42" s="288"/>
      <c r="T42" s="288"/>
      <c r="U42" s="288"/>
      <c r="V42" s="288"/>
      <c r="W42" s="288"/>
      <c r="X42" s="288"/>
      <c r="Y42" s="288"/>
      <c r="Z42" s="354"/>
      <c r="AA42" s="288"/>
      <c r="AB42" s="288"/>
      <c r="AC42" s="372"/>
      <c r="AD42" s="373"/>
    </row>
    <row r="43" spans="2:30" s="277" customFormat="1" ht="15.75" customHeight="1" x14ac:dyDescent="0.2">
      <c r="B43" s="1535"/>
      <c r="C43" s="1403"/>
      <c r="D43" s="1403"/>
      <c r="E43" s="1403"/>
      <c r="F43" s="1536"/>
      <c r="G43" s="353"/>
      <c r="H43" s="277" t="s">
        <v>703</v>
      </c>
      <c r="Z43" s="353"/>
      <c r="AA43" s="161" t="s">
        <v>383</v>
      </c>
      <c r="AB43" s="161" t="s">
        <v>384</v>
      </c>
      <c r="AC43" s="161" t="s">
        <v>385</v>
      </c>
      <c r="AD43" s="201"/>
    </row>
    <row r="44" spans="2:30" s="277" customFormat="1" ht="30" customHeight="1" x14ac:dyDescent="0.2">
      <c r="B44" s="1535"/>
      <c r="C44" s="1403"/>
      <c r="D44" s="1403"/>
      <c r="E44" s="1403"/>
      <c r="F44" s="1536"/>
      <c r="G44" s="353"/>
      <c r="I44" s="296" t="s">
        <v>427</v>
      </c>
      <c r="J44" s="1542" t="s">
        <v>748</v>
      </c>
      <c r="K44" s="1543"/>
      <c r="L44" s="1543"/>
      <c r="M44" s="1543"/>
      <c r="N44" s="1543"/>
      <c r="O44" s="1543"/>
      <c r="P44" s="1543"/>
      <c r="Q44" s="1543"/>
      <c r="R44" s="1543"/>
      <c r="S44" s="1543"/>
      <c r="T44" s="1543"/>
      <c r="U44" s="1585"/>
      <c r="V44" s="1418"/>
      <c r="W44" s="1587"/>
      <c r="X44" s="344" t="s">
        <v>328</v>
      </c>
      <c r="Z44" s="353"/>
      <c r="AA44" s="376"/>
      <c r="AB44" s="283"/>
      <c r="AC44" s="376"/>
      <c r="AD44" s="122"/>
    </row>
    <row r="45" spans="2:30" s="277" customFormat="1" ht="33" customHeight="1" x14ac:dyDescent="0.2">
      <c r="B45" s="1535"/>
      <c r="C45" s="1403"/>
      <c r="D45" s="1403"/>
      <c r="E45" s="1403"/>
      <c r="F45" s="1536"/>
      <c r="G45" s="353"/>
      <c r="I45" s="296" t="s">
        <v>429</v>
      </c>
      <c r="J45" s="1542" t="s">
        <v>749</v>
      </c>
      <c r="K45" s="1543"/>
      <c r="L45" s="1543"/>
      <c r="M45" s="1543"/>
      <c r="N45" s="1543"/>
      <c r="O45" s="1543"/>
      <c r="P45" s="1543"/>
      <c r="Q45" s="1543"/>
      <c r="R45" s="1543"/>
      <c r="S45" s="1543"/>
      <c r="T45" s="1543"/>
      <c r="U45" s="1585"/>
      <c r="V45" s="1418"/>
      <c r="W45" s="1587"/>
      <c r="X45" s="357" t="s">
        <v>328</v>
      </c>
      <c r="Y45" s="204"/>
      <c r="Z45" s="98"/>
      <c r="AA45" s="166" t="s">
        <v>10</v>
      </c>
      <c r="AB45" s="166" t="s">
        <v>384</v>
      </c>
      <c r="AC45" s="166" t="s">
        <v>10</v>
      </c>
      <c r="AD45" s="122"/>
    </row>
    <row r="46" spans="2:30" s="277" customFormat="1" ht="6" customHeight="1" x14ac:dyDescent="0.2">
      <c r="B46" s="1537"/>
      <c r="C46" s="1538"/>
      <c r="D46" s="1538"/>
      <c r="E46" s="1538"/>
      <c r="F46" s="1539"/>
      <c r="G46" s="356"/>
      <c r="H46" s="287"/>
      <c r="I46" s="287"/>
      <c r="J46" s="287"/>
      <c r="K46" s="287"/>
      <c r="L46" s="287"/>
      <c r="M46" s="287"/>
      <c r="N46" s="287"/>
      <c r="O46" s="287"/>
      <c r="P46" s="287"/>
      <c r="Q46" s="287"/>
      <c r="R46" s="287"/>
      <c r="S46" s="287"/>
      <c r="T46" s="205"/>
      <c r="U46" s="205"/>
      <c r="V46" s="287"/>
      <c r="W46" s="287"/>
      <c r="X46" s="287"/>
      <c r="Y46" s="287"/>
      <c r="Z46" s="356"/>
      <c r="AA46" s="287"/>
      <c r="AB46" s="287"/>
      <c r="AC46" s="370"/>
      <c r="AD46" s="374"/>
    </row>
    <row r="47" spans="2:30" s="277" customFormat="1" ht="6" customHeight="1" x14ac:dyDescent="0.2">
      <c r="B47" s="286"/>
      <c r="C47" s="286"/>
      <c r="D47" s="286"/>
      <c r="E47" s="286"/>
      <c r="F47" s="286"/>
      <c r="T47" s="204"/>
      <c r="U47" s="204"/>
    </row>
    <row r="48" spans="2:30" s="277" customFormat="1" ht="13.5" customHeight="1" x14ac:dyDescent="0.2">
      <c r="B48" s="1567" t="s">
        <v>352</v>
      </c>
      <c r="C48" s="1540"/>
      <c r="D48" s="208" t="s">
        <v>750</v>
      </c>
      <c r="E48" s="208"/>
      <c r="F48" s="208"/>
      <c r="G48" s="208"/>
      <c r="H48" s="208"/>
      <c r="I48" s="208"/>
      <c r="J48" s="208"/>
      <c r="K48" s="208"/>
      <c r="L48" s="208"/>
      <c r="M48" s="208"/>
      <c r="N48" s="208"/>
      <c r="O48" s="208"/>
      <c r="P48" s="208"/>
      <c r="Q48" s="208"/>
      <c r="R48" s="208"/>
      <c r="S48" s="208"/>
      <c r="T48" s="208"/>
      <c r="U48" s="208"/>
      <c r="V48" s="208"/>
      <c r="W48" s="208"/>
      <c r="X48" s="208"/>
      <c r="Y48" s="208"/>
      <c r="Z48" s="208"/>
      <c r="AA48" s="208"/>
      <c r="AB48" s="208"/>
      <c r="AC48" s="208"/>
      <c r="AD48" s="208"/>
    </row>
    <row r="49" spans="2:30" s="277" customFormat="1" ht="29.25" customHeight="1" x14ac:dyDescent="0.2">
      <c r="B49" s="1567"/>
      <c r="C49" s="1540"/>
      <c r="D49" s="1541"/>
      <c r="E49" s="1541"/>
      <c r="F49" s="1541"/>
      <c r="G49" s="1541"/>
      <c r="H49" s="1541"/>
      <c r="I49" s="1541"/>
      <c r="J49" s="1541"/>
      <c r="K49" s="1541"/>
      <c r="L49" s="1541"/>
      <c r="M49" s="1541"/>
      <c r="N49" s="1541"/>
      <c r="O49" s="1541"/>
      <c r="P49" s="1541"/>
      <c r="Q49" s="1541"/>
      <c r="R49" s="1541"/>
      <c r="S49" s="1541"/>
      <c r="T49" s="1541"/>
      <c r="U49" s="1541"/>
      <c r="V49" s="1541"/>
      <c r="W49" s="1541"/>
      <c r="X49" s="1541"/>
      <c r="Y49" s="1541"/>
      <c r="Z49" s="1541"/>
      <c r="AA49" s="1541"/>
      <c r="AB49" s="1541"/>
      <c r="AC49" s="1541"/>
      <c r="AD49" s="1541"/>
    </row>
    <row r="122" spans="3:7" x14ac:dyDescent="0.2">
      <c r="C122" s="59"/>
      <c r="D122" s="59"/>
      <c r="E122" s="59"/>
      <c r="F122" s="59"/>
      <c r="G122" s="59"/>
    </row>
    <row r="123" spans="3:7" x14ac:dyDescent="0.2">
      <c r="C123" s="57"/>
    </row>
  </sheetData>
  <mergeCells count="33">
    <mergeCell ref="B8:F8"/>
    <mergeCell ref="G8:AD8"/>
    <mergeCell ref="V3:W3"/>
    <mergeCell ref="Y3:Z3"/>
    <mergeCell ref="AB3:AC3"/>
    <mergeCell ref="B5:AD5"/>
    <mergeCell ref="B6:AD6"/>
    <mergeCell ref="B9:F9"/>
    <mergeCell ref="B10:F11"/>
    <mergeCell ref="B12:F13"/>
    <mergeCell ref="B18:F25"/>
    <mergeCell ref="AC18:AD18"/>
    <mergeCell ref="J20:T20"/>
    <mergeCell ref="V20:W20"/>
    <mergeCell ref="V21:W21"/>
    <mergeCell ref="J24:U24"/>
    <mergeCell ref="V24:W24"/>
    <mergeCell ref="B29:F33"/>
    <mergeCell ref="J31:T31"/>
    <mergeCell ref="V31:W31"/>
    <mergeCell ref="V32:W32"/>
    <mergeCell ref="B37:F41"/>
    <mergeCell ref="J39:T39"/>
    <mergeCell ref="V39:W39"/>
    <mergeCell ref="V40:W40"/>
    <mergeCell ref="B49:C49"/>
    <mergeCell ref="D49:AD49"/>
    <mergeCell ref="B42:F46"/>
    <mergeCell ref="J44:U44"/>
    <mergeCell ref="V44:W44"/>
    <mergeCell ref="J45:U45"/>
    <mergeCell ref="V45:W45"/>
    <mergeCell ref="B48:C48"/>
  </mergeCells>
  <phoneticPr fontId="2"/>
  <dataValidations count="1">
    <dataValidation type="list" allowBlank="1" showInputMessage="1" showErrorMessage="1" sqref="G9:G13 L9 Q9 P10:P11 S12 AA21 AC21 AA24 AC24 AA32 AC32 AA40 AC40 AA45 AC45" xr:uid="{00000000-0002-0000-1100-000000000000}">
      <formula1>"□,■"</formula1>
    </dataValidation>
  </dataValidations>
  <pageMargins left="0.7" right="0.7" top="0.75" bottom="0.75" header="0.3" footer="0.3"/>
  <pageSetup paperSize="9" scale="9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AF123"/>
  <sheetViews>
    <sheetView zoomScaleNormal="100" zoomScaleSheetLayoutView="115" workbookViewId="0">
      <selection activeCell="B2" sqref="B2"/>
    </sheetView>
  </sheetViews>
  <sheetFormatPr defaultColWidth="3.453125" defaultRowHeight="13" x14ac:dyDescent="0.2"/>
  <cols>
    <col min="1" max="1" width="1.26953125" style="3" customWidth="1"/>
    <col min="2" max="2" width="2" style="358" customWidth="1"/>
    <col min="3" max="27" width="3.453125" style="3"/>
    <col min="28" max="28" width="2" style="3" customWidth="1"/>
    <col min="29" max="29" width="1.26953125" style="3" customWidth="1"/>
    <col min="30" max="16384" width="3.453125" style="3"/>
  </cols>
  <sheetData>
    <row r="1" spans="2:28" s="277" customFormat="1" x14ac:dyDescent="0.2"/>
    <row r="2" spans="2:28" s="277" customFormat="1" x14ac:dyDescent="0.2">
      <c r="B2" s="277" t="s">
        <v>751</v>
      </c>
    </row>
    <row r="3" spans="2:28" s="277" customFormat="1" x14ac:dyDescent="0.2">
      <c r="U3" s="307" t="s">
        <v>144</v>
      </c>
      <c r="V3" s="283"/>
      <c r="W3" s="283" t="s">
        <v>145</v>
      </c>
      <c r="X3" s="283"/>
      <c r="Y3" s="283" t="s">
        <v>146</v>
      </c>
      <c r="Z3" s="283"/>
      <c r="AA3" s="283" t="s">
        <v>218</v>
      </c>
      <c r="AB3" s="307"/>
    </row>
    <row r="4" spans="2:28" s="277" customFormat="1" x14ac:dyDescent="0.2"/>
    <row r="5" spans="2:28" s="277" customFormat="1" ht="47.25" customHeight="1" x14ac:dyDescent="0.2">
      <c r="B5" s="1403" t="s">
        <v>752</v>
      </c>
      <c r="C5" s="1398"/>
      <c r="D5" s="1398"/>
      <c r="E5" s="1398"/>
      <c r="F5" s="1398"/>
      <c r="G5" s="1398"/>
      <c r="H5" s="1398"/>
      <c r="I5" s="1398"/>
      <c r="J5" s="1398"/>
      <c r="K5" s="1398"/>
      <c r="L5" s="1398"/>
      <c r="M5" s="1398"/>
      <c r="N5" s="1398"/>
      <c r="O5" s="1398"/>
      <c r="P5" s="1398"/>
      <c r="Q5" s="1398"/>
      <c r="R5" s="1398"/>
      <c r="S5" s="1398"/>
      <c r="T5" s="1398"/>
      <c r="U5" s="1398"/>
      <c r="V5" s="1398"/>
      <c r="W5" s="1398"/>
      <c r="X5" s="1398"/>
      <c r="Y5" s="1398"/>
      <c r="Z5" s="1398"/>
      <c r="AA5" s="1398"/>
      <c r="AB5" s="1398"/>
    </row>
    <row r="6" spans="2:28" s="277" customFormat="1" x14ac:dyDescent="0.2"/>
    <row r="7" spans="2:28" s="277" customFormat="1" ht="39.75" customHeight="1" x14ac:dyDescent="0.2">
      <c r="B7" s="1598" t="s">
        <v>674</v>
      </c>
      <c r="C7" s="1598"/>
      <c r="D7" s="1598"/>
      <c r="E7" s="1598"/>
      <c r="F7" s="1598"/>
      <c r="G7" s="1598"/>
      <c r="H7" s="1394"/>
      <c r="I7" s="1395"/>
      <c r="J7" s="1395"/>
      <c r="K7" s="1395"/>
      <c r="L7" s="1395"/>
      <c r="M7" s="1395"/>
      <c r="N7" s="1395"/>
      <c r="O7" s="1395"/>
      <c r="P7" s="1395"/>
      <c r="Q7" s="1395"/>
      <c r="R7" s="1395"/>
      <c r="S7" s="1395"/>
      <c r="T7" s="1395"/>
      <c r="U7" s="1395"/>
      <c r="V7" s="1395"/>
      <c r="W7" s="1395"/>
      <c r="X7" s="1395"/>
      <c r="Y7" s="1395"/>
      <c r="Z7" s="1395"/>
      <c r="AA7" s="1395"/>
      <c r="AB7" s="1396"/>
    </row>
    <row r="8" spans="2:28" ht="39.75" customHeight="1" x14ac:dyDescent="0.2">
      <c r="B8" s="1599" t="s">
        <v>675</v>
      </c>
      <c r="C8" s="1600"/>
      <c r="D8" s="1600"/>
      <c r="E8" s="1600"/>
      <c r="F8" s="1600"/>
      <c r="G8" s="1601"/>
      <c r="H8" s="164" t="s">
        <v>10</v>
      </c>
      <c r="I8" s="368" t="s">
        <v>380</v>
      </c>
      <c r="J8" s="368"/>
      <c r="K8" s="368"/>
      <c r="L8" s="368"/>
      <c r="M8" s="166" t="s">
        <v>10</v>
      </c>
      <c r="N8" s="368" t="s">
        <v>381</v>
      </c>
      <c r="O8" s="368"/>
      <c r="P8" s="368"/>
      <c r="Q8" s="368"/>
      <c r="R8" s="166" t="s">
        <v>10</v>
      </c>
      <c r="S8" s="368" t="s">
        <v>382</v>
      </c>
      <c r="T8" s="368"/>
      <c r="U8" s="368"/>
      <c r="V8" s="368"/>
      <c r="W8" s="368"/>
      <c r="X8" s="368"/>
      <c r="Y8" s="368"/>
      <c r="Z8" s="368"/>
      <c r="AA8" s="368"/>
      <c r="AB8" s="375"/>
    </row>
    <row r="9" spans="2:28" ht="27" customHeight="1" x14ac:dyDescent="0.2">
      <c r="B9" s="1602" t="s">
        <v>753</v>
      </c>
      <c r="C9" s="1603"/>
      <c r="D9" s="1603"/>
      <c r="E9" s="1603"/>
      <c r="F9" s="1603"/>
      <c r="G9" s="1604"/>
      <c r="H9" s="166" t="s">
        <v>10</v>
      </c>
      <c r="I9" s="372" t="s">
        <v>754</v>
      </c>
      <c r="J9" s="372"/>
      <c r="K9" s="372"/>
      <c r="L9" s="372"/>
      <c r="M9" s="372"/>
      <c r="N9" s="372"/>
      <c r="O9" s="372"/>
      <c r="P9" s="372"/>
      <c r="Q9" s="372"/>
      <c r="R9" s="372"/>
      <c r="S9" s="372"/>
      <c r="T9" s="372"/>
      <c r="U9" s="372"/>
      <c r="V9" s="372"/>
      <c r="W9" s="372"/>
      <c r="X9" s="372"/>
      <c r="Y9" s="372"/>
      <c r="Z9" s="372"/>
      <c r="AA9" s="372"/>
      <c r="AB9" s="373"/>
    </row>
    <row r="10" spans="2:28" ht="27" customHeight="1" x14ac:dyDescent="0.2">
      <c r="B10" s="1589"/>
      <c r="C10" s="1590"/>
      <c r="D10" s="1590"/>
      <c r="E10" s="1590"/>
      <c r="F10" s="1590"/>
      <c r="G10" s="1605"/>
      <c r="H10" s="167" t="s">
        <v>10</v>
      </c>
      <c r="I10" s="370" t="s">
        <v>755</v>
      </c>
      <c r="J10" s="370"/>
      <c r="K10" s="370"/>
      <c r="L10" s="370"/>
      <c r="M10" s="370"/>
      <c r="N10" s="370"/>
      <c r="O10" s="370"/>
      <c r="P10" s="370"/>
      <c r="Q10" s="370"/>
      <c r="R10" s="370"/>
      <c r="S10" s="370"/>
      <c r="T10" s="370"/>
      <c r="U10" s="370"/>
      <c r="V10" s="370"/>
      <c r="W10" s="370"/>
      <c r="X10" s="370"/>
      <c r="Y10" s="370"/>
      <c r="Z10" s="370"/>
      <c r="AA10" s="370"/>
      <c r="AB10" s="374"/>
    </row>
    <row r="11" spans="2:28" s="277" customFormat="1" x14ac:dyDescent="0.2"/>
    <row r="12" spans="2:28" s="277" customFormat="1" ht="7.5" customHeight="1" x14ac:dyDescent="0.2">
      <c r="B12" s="354"/>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355"/>
    </row>
    <row r="13" spans="2:28" s="277" customFormat="1" x14ac:dyDescent="0.2">
      <c r="B13" s="353"/>
      <c r="L13" s="283"/>
      <c r="Q13" s="283"/>
      <c r="W13" s="283"/>
      <c r="X13" s="283"/>
      <c r="AB13" s="294"/>
    </row>
    <row r="14" spans="2:28" s="277" customFormat="1" x14ac:dyDescent="0.2">
      <c r="B14" s="353"/>
      <c r="C14" s="277" t="s">
        <v>756</v>
      </c>
      <c r="AB14" s="294"/>
    </row>
    <row r="15" spans="2:28" s="277" customFormat="1" ht="4.5" customHeight="1" x14ac:dyDescent="0.2">
      <c r="B15" s="353"/>
      <c r="AB15" s="294"/>
    </row>
    <row r="16" spans="2:28" s="277" customFormat="1" ht="24" customHeight="1" x14ac:dyDescent="0.2">
      <c r="B16" s="353"/>
      <c r="C16" s="1394" t="s">
        <v>311</v>
      </c>
      <c r="D16" s="1395"/>
      <c r="E16" s="1395"/>
      <c r="F16" s="1395"/>
      <c r="G16" s="1395"/>
      <c r="H16" s="1395"/>
      <c r="I16" s="1395"/>
      <c r="J16" s="1395"/>
      <c r="K16" s="1395"/>
      <c r="L16" s="1395"/>
      <c r="M16" s="1395"/>
      <c r="N16" s="1395"/>
      <c r="O16" s="1396"/>
      <c r="P16" s="1394" t="s">
        <v>223</v>
      </c>
      <c r="Q16" s="1395"/>
      <c r="R16" s="1395"/>
      <c r="S16" s="1395"/>
      <c r="T16" s="1395"/>
      <c r="U16" s="1395"/>
      <c r="V16" s="1395"/>
      <c r="W16" s="1395"/>
      <c r="X16" s="1395"/>
      <c r="Y16" s="1395"/>
      <c r="Z16" s="1395"/>
      <c r="AA16" s="1396"/>
      <c r="AB16" s="284"/>
    </row>
    <row r="17" spans="2:28" s="277" customFormat="1" ht="21" customHeight="1" x14ac:dyDescent="0.2">
      <c r="B17" s="353"/>
      <c r="C17" s="1587"/>
      <c r="D17" s="1588"/>
      <c r="E17" s="1588"/>
      <c r="F17" s="1588"/>
      <c r="G17" s="1588"/>
      <c r="H17" s="1588"/>
      <c r="I17" s="1588"/>
      <c r="J17" s="1588"/>
      <c r="K17" s="1588"/>
      <c r="L17" s="1588"/>
      <c r="M17" s="1588"/>
      <c r="N17" s="1588"/>
      <c r="O17" s="1597"/>
      <c r="P17" s="1394"/>
      <c r="Q17" s="1395"/>
      <c r="R17" s="1395"/>
      <c r="S17" s="1395"/>
      <c r="T17" s="1395"/>
      <c r="U17" s="1395"/>
      <c r="V17" s="1395"/>
      <c r="W17" s="1395"/>
      <c r="X17" s="1395"/>
      <c r="Y17" s="1395"/>
      <c r="Z17" s="1395"/>
      <c r="AA17" s="1396"/>
      <c r="AB17" s="294"/>
    </row>
    <row r="18" spans="2:28" s="277" customFormat="1" ht="21" customHeight="1" x14ac:dyDescent="0.2">
      <c r="B18" s="353"/>
      <c r="C18" s="1587"/>
      <c r="D18" s="1588"/>
      <c r="E18" s="1588"/>
      <c r="F18" s="1588"/>
      <c r="G18" s="1588"/>
      <c r="H18" s="1588"/>
      <c r="I18" s="1588"/>
      <c r="J18" s="1588"/>
      <c r="K18" s="1588"/>
      <c r="L18" s="1588"/>
      <c r="M18" s="1588"/>
      <c r="N18" s="1588"/>
      <c r="O18" s="1597"/>
      <c r="P18" s="1394"/>
      <c r="Q18" s="1395"/>
      <c r="R18" s="1395"/>
      <c r="S18" s="1395"/>
      <c r="T18" s="1395"/>
      <c r="U18" s="1395"/>
      <c r="V18" s="1395"/>
      <c r="W18" s="1395"/>
      <c r="X18" s="1395"/>
      <c r="Y18" s="1395"/>
      <c r="Z18" s="1395"/>
      <c r="AA18" s="1396"/>
      <c r="AB18" s="294"/>
    </row>
    <row r="19" spans="2:28" s="277" customFormat="1" ht="21" customHeight="1" x14ac:dyDescent="0.2">
      <c r="B19" s="353"/>
      <c r="C19" s="1587"/>
      <c r="D19" s="1588"/>
      <c r="E19" s="1588"/>
      <c r="F19" s="1588"/>
      <c r="G19" s="1588"/>
      <c r="H19" s="1588"/>
      <c r="I19" s="1588"/>
      <c r="J19" s="1588"/>
      <c r="K19" s="1588"/>
      <c r="L19" s="1588"/>
      <c r="M19" s="1588"/>
      <c r="N19" s="1588"/>
      <c r="O19" s="1597"/>
      <c r="P19" s="1394"/>
      <c r="Q19" s="1395"/>
      <c r="R19" s="1395"/>
      <c r="S19" s="1395"/>
      <c r="T19" s="1395"/>
      <c r="U19" s="1395"/>
      <c r="V19" s="1395"/>
      <c r="W19" s="1395"/>
      <c r="X19" s="1395"/>
      <c r="Y19" s="1395"/>
      <c r="Z19" s="1395"/>
      <c r="AA19" s="1396"/>
      <c r="AB19" s="294"/>
    </row>
    <row r="20" spans="2:28" s="277" customFormat="1" ht="21" customHeight="1" x14ac:dyDescent="0.2">
      <c r="B20" s="353"/>
      <c r="C20" s="1587"/>
      <c r="D20" s="1588"/>
      <c r="E20" s="1588"/>
      <c r="F20" s="1588"/>
      <c r="G20" s="1588"/>
      <c r="H20" s="1588"/>
      <c r="I20" s="1588"/>
      <c r="J20" s="1588"/>
      <c r="K20" s="1588"/>
      <c r="L20" s="1588"/>
      <c r="M20" s="1588"/>
      <c r="N20" s="1588"/>
      <c r="O20" s="1597"/>
      <c r="P20" s="1394"/>
      <c r="Q20" s="1395"/>
      <c r="R20" s="1395"/>
      <c r="S20" s="1395"/>
      <c r="T20" s="1395"/>
      <c r="U20" s="1395"/>
      <c r="V20" s="1395"/>
      <c r="W20" s="1395"/>
      <c r="X20" s="1395"/>
      <c r="Y20" s="1395"/>
      <c r="Z20" s="1395"/>
      <c r="AA20" s="1396"/>
      <c r="AB20" s="294"/>
    </row>
    <row r="21" spans="2:28" s="277" customFormat="1" ht="21" customHeight="1" x14ac:dyDescent="0.2">
      <c r="B21" s="353"/>
      <c r="C21" s="1587"/>
      <c r="D21" s="1588"/>
      <c r="E21" s="1588"/>
      <c r="F21" s="1588"/>
      <c r="G21" s="1588"/>
      <c r="H21" s="1588"/>
      <c r="I21" s="1588"/>
      <c r="J21" s="1588"/>
      <c r="K21" s="1588"/>
      <c r="L21" s="1588"/>
      <c r="M21" s="1588"/>
      <c r="N21" s="1588"/>
      <c r="O21" s="1597"/>
      <c r="P21" s="1394"/>
      <c r="Q21" s="1395"/>
      <c r="R21" s="1395"/>
      <c r="S21" s="1395"/>
      <c r="T21" s="1395"/>
      <c r="U21" s="1395"/>
      <c r="V21" s="1395"/>
      <c r="W21" s="1395"/>
      <c r="X21" s="1395"/>
      <c r="Y21" s="1395"/>
      <c r="Z21" s="1395"/>
      <c r="AA21" s="1396"/>
      <c r="AB21" s="294"/>
    </row>
    <row r="22" spans="2:28" s="277" customFormat="1" ht="21" customHeight="1" x14ac:dyDescent="0.2">
      <c r="B22" s="353"/>
      <c r="C22" s="1587"/>
      <c r="D22" s="1588"/>
      <c r="E22" s="1588"/>
      <c r="F22" s="1588"/>
      <c r="G22" s="1588"/>
      <c r="H22" s="1588"/>
      <c r="I22" s="1588"/>
      <c r="J22" s="1588"/>
      <c r="K22" s="1588"/>
      <c r="L22" s="1588"/>
      <c r="M22" s="1588"/>
      <c r="N22" s="1588"/>
      <c r="O22" s="1597"/>
      <c r="P22" s="1394"/>
      <c r="Q22" s="1395"/>
      <c r="R22" s="1395"/>
      <c r="S22" s="1395"/>
      <c r="T22" s="1395"/>
      <c r="U22" s="1395"/>
      <c r="V22" s="1395"/>
      <c r="W22" s="1395"/>
      <c r="X22" s="1395"/>
      <c r="Y22" s="1395"/>
      <c r="Z22" s="1395"/>
      <c r="AA22" s="1396"/>
      <c r="AB22" s="294"/>
    </row>
    <row r="23" spans="2:28" s="277" customFormat="1" ht="21" customHeight="1" x14ac:dyDescent="0.2">
      <c r="B23" s="353"/>
      <c r="C23" s="1587"/>
      <c r="D23" s="1588"/>
      <c r="E23" s="1588"/>
      <c r="F23" s="1588"/>
      <c r="G23" s="1588"/>
      <c r="H23" s="1588"/>
      <c r="I23" s="1588"/>
      <c r="J23" s="1588"/>
      <c r="K23" s="1588"/>
      <c r="L23" s="1588"/>
      <c r="M23" s="1588"/>
      <c r="N23" s="1588"/>
      <c r="O23" s="1597"/>
      <c r="P23" s="1394"/>
      <c r="Q23" s="1395"/>
      <c r="R23" s="1395"/>
      <c r="S23" s="1395"/>
      <c r="T23" s="1395"/>
      <c r="U23" s="1395"/>
      <c r="V23" s="1395"/>
      <c r="W23" s="1395"/>
      <c r="X23" s="1395"/>
      <c r="Y23" s="1395"/>
      <c r="Z23" s="1395"/>
      <c r="AA23" s="1396"/>
      <c r="AB23" s="294"/>
    </row>
    <row r="24" spans="2:28" s="312" customFormat="1" x14ac:dyDescent="0.2">
      <c r="B24" s="54"/>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52"/>
    </row>
    <row r="25" spans="2:28" x14ac:dyDescent="0.2">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row>
    <row r="26" spans="2:28" x14ac:dyDescent="0.2">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row>
    <row r="27" spans="2:28" s="312" customFormat="1" x14ac:dyDescent="0.2">
      <c r="B27" s="358"/>
      <c r="C27" s="3"/>
      <c r="D27" s="3"/>
      <c r="E27" s="3"/>
      <c r="F27" s="3"/>
      <c r="G27" s="3"/>
      <c r="H27" s="3"/>
      <c r="I27" s="3"/>
      <c r="J27" s="3"/>
      <c r="K27" s="3"/>
      <c r="L27" s="3"/>
      <c r="M27" s="3"/>
      <c r="N27" s="3"/>
      <c r="O27" s="3"/>
      <c r="P27" s="3"/>
      <c r="Q27" s="3"/>
      <c r="R27" s="3"/>
      <c r="S27" s="3"/>
      <c r="T27" s="3"/>
      <c r="U27" s="3"/>
      <c r="V27" s="3"/>
      <c r="W27" s="3"/>
      <c r="X27" s="3"/>
      <c r="Y27" s="3"/>
      <c r="Z27" s="3"/>
      <c r="AA27" s="3"/>
      <c r="AB27" s="3"/>
    </row>
    <row r="28" spans="2:28" s="312" customFormat="1" x14ac:dyDescent="0.2">
      <c r="B28" s="358"/>
      <c r="C28" s="3"/>
      <c r="D28" s="3"/>
      <c r="E28" s="3"/>
      <c r="F28" s="3"/>
      <c r="G28" s="3"/>
      <c r="H28" s="3"/>
      <c r="I28" s="3"/>
      <c r="J28" s="3"/>
      <c r="K28" s="3"/>
      <c r="L28" s="3"/>
      <c r="M28" s="3"/>
      <c r="N28" s="3"/>
      <c r="O28" s="3"/>
      <c r="P28" s="3"/>
      <c r="Q28" s="3"/>
      <c r="R28" s="3"/>
      <c r="S28" s="3"/>
      <c r="T28" s="3"/>
      <c r="U28" s="3"/>
      <c r="V28" s="3"/>
      <c r="W28" s="3"/>
      <c r="X28" s="3"/>
      <c r="Y28" s="3"/>
      <c r="Z28" s="3"/>
      <c r="AA28" s="3"/>
      <c r="AB28" s="3"/>
    </row>
    <row r="29" spans="2:28" s="312" customFormat="1" x14ac:dyDescent="0.2">
      <c r="B29" s="358"/>
      <c r="C29" s="3"/>
      <c r="D29" s="3"/>
      <c r="E29" s="3"/>
      <c r="F29" s="3"/>
      <c r="G29" s="3"/>
      <c r="H29" s="3"/>
      <c r="I29" s="3"/>
      <c r="J29" s="3"/>
      <c r="K29" s="3"/>
      <c r="L29" s="3"/>
      <c r="M29" s="3"/>
      <c r="N29" s="3"/>
      <c r="O29" s="3"/>
      <c r="P29" s="3"/>
      <c r="Q29" s="3"/>
      <c r="R29" s="3"/>
      <c r="S29" s="3"/>
      <c r="T29" s="3"/>
      <c r="U29" s="3"/>
      <c r="V29" s="3"/>
      <c r="W29" s="3"/>
      <c r="X29" s="3"/>
      <c r="Y29" s="3"/>
      <c r="Z29" s="3"/>
      <c r="AA29" s="3"/>
      <c r="AB29" s="3"/>
    </row>
    <row r="30" spans="2:28" s="312" customFormat="1" x14ac:dyDescent="0.2">
      <c r="B30" s="358"/>
      <c r="C30" s="3"/>
      <c r="D30" s="3"/>
      <c r="E30" s="3"/>
      <c r="F30" s="3"/>
      <c r="G30" s="3"/>
      <c r="H30" s="3"/>
      <c r="I30" s="3"/>
      <c r="J30" s="3"/>
      <c r="K30" s="3"/>
      <c r="L30" s="3"/>
      <c r="M30" s="3"/>
      <c r="N30" s="3"/>
      <c r="O30" s="3"/>
      <c r="P30" s="3"/>
      <c r="Q30" s="3"/>
      <c r="R30" s="3"/>
      <c r="S30" s="3"/>
      <c r="T30" s="3"/>
      <c r="U30" s="3"/>
      <c r="V30" s="3"/>
      <c r="W30" s="3"/>
      <c r="X30" s="3"/>
      <c r="Y30" s="3"/>
      <c r="Z30" s="3"/>
      <c r="AA30" s="3"/>
      <c r="AB30" s="3"/>
    </row>
    <row r="31" spans="2:28" s="312" customFormat="1" x14ac:dyDescent="0.2">
      <c r="B31" s="358"/>
      <c r="C31" s="3"/>
      <c r="D31" s="3"/>
      <c r="E31" s="3"/>
      <c r="F31" s="3"/>
      <c r="G31" s="3"/>
      <c r="H31" s="3"/>
      <c r="I31" s="3"/>
      <c r="J31" s="3"/>
      <c r="K31" s="3"/>
      <c r="L31" s="3"/>
      <c r="M31" s="3"/>
      <c r="N31" s="3"/>
      <c r="O31" s="3"/>
      <c r="P31" s="3"/>
      <c r="Q31" s="3"/>
      <c r="R31" s="3"/>
      <c r="S31" s="3"/>
      <c r="T31" s="3"/>
      <c r="U31" s="3"/>
      <c r="V31" s="3"/>
      <c r="W31" s="3"/>
      <c r="X31" s="3"/>
      <c r="Y31" s="3"/>
      <c r="Z31" s="3"/>
      <c r="AA31" s="3"/>
      <c r="AB31" s="3"/>
    </row>
    <row r="32" spans="2:28" s="312" customFormat="1" x14ac:dyDescent="0.2">
      <c r="B32" s="358"/>
      <c r="C32" s="3"/>
      <c r="D32" s="3"/>
      <c r="E32" s="3"/>
      <c r="F32" s="3"/>
      <c r="G32" s="3"/>
      <c r="H32" s="3"/>
      <c r="I32" s="3"/>
      <c r="J32" s="3"/>
      <c r="K32" s="3"/>
      <c r="L32" s="3"/>
      <c r="M32" s="3"/>
      <c r="N32" s="3"/>
      <c r="O32" s="3"/>
      <c r="P32" s="3"/>
      <c r="Q32" s="3"/>
      <c r="R32" s="3"/>
      <c r="S32" s="3"/>
      <c r="T32" s="3"/>
      <c r="U32" s="3"/>
      <c r="V32" s="3"/>
      <c r="W32" s="3"/>
      <c r="X32" s="3"/>
      <c r="Y32" s="3"/>
      <c r="Z32" s="3"/>
      <c r="AA32" s="3"/>
      <c r="AB32" s="3"/>
    </row>
    <row r="38" spans="3:32" x14ac:dyDescent="0.2">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row>
    <row r="39" spans="3:32" x14ac:dyDescent="0.2">
      <c r="C39" s="57"/>
    </row>
    <row r="122" spans="3:7" x14ac:dyDescent="0.2">
      <c r="C122" s="59"/>
      <c r="D122" s="59"/>
      <c r="E122" s="59"/>
      <c r="F122" s="59"/>
      <c r="G122" s="59"/>
    </row>
    <row r="123" spans="3:7" x14ac:dyDescent="0.2">
      <c r="C123" s="57"/>
    </row>
  </sheetData>
  <mergeCells count="21">
    <mergeCell ref="C16:O16"/>
    <mergeCell ref="P16:AA16"/>
    <mergeCell ref="B5:AB5"/>
    <mergeCell ref="B7:G7"/>
    <mergeCell ref="H7:AB7"/>
    <mergeCell ref="B8:G8"/>
    <mergeCell ref="B9:G10"/>
    <mergeCell ref="C17:O17"/>
    <mergeCell ref="P17:AA17"/>
    <mergeCell ref="C18:O18"/>
    <mergeCell ref="P18:AA18"/>
    <mergeCell ref="C19:O19"/>
    <mergeCell ref="P19:AA19"/>
    <mergeCell ref="C23:O23"/>
    <mergeCell ref="P23:AA23"/>
    <mergeCell ref="C20:O20"/>
    <mergeCell ref="P20:AA20"/>
    <mergeCell ref="C21:O21"/>
    <mergeCell ref="P21:AA21"/>
    <mergeCell ref="C22:O22"/>
    <mergeCell ref="P22:AA22"/>
  </mergeCells>
  <phoneticPr fontId="2"/>
  <dataValidations count="1">
    <dataValidation type="list" allowBlank="1" showInputMessage="1" showErrorMessage="1" sqref="H8:H10 M8 R8" xr:uid="{00000000-0002-0000-1200-000000000000}">
      <formula1>"□,■"</formula1>
    </dataValidation>
  </dataValidations>
  <pageMargins left="0.7" right="0.7" top="0.75" bottom="0.75" header="0.3" footer="0.3"/>
  <pageSetup paperSize="9" scale="96"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2:AF123"/>
  <sheetViews>
    <sheetView zoomScaleNormal="100" zoomScaleSheetLayoutView="85" workbookViewId="0">
      <selection activeCell="B1" sqref="B1"/>
    </sheetView>
  </sheetViews>
  <sheetFormatPr defaultColWidth="4" defaultRowHeight="13" x14ac:dyDescent="0.2"/>
  <cols>
    <col min="1" max="1" width="1.453125" style="277" customWidth="1"/>
    <col min="2" max="2" width="2.36328125" style="277" customWidth="1"/>
    <col min="3" max="3" width="1.08984375" style="277" customWidth="1"/>
    <col min="4" max="19" width="4" style="277"/>
    <col min="20" max="20" width="7.08984375" style="277" customWidth="1"/>
    <col min="21" max="21" width="3.90625" style="277" customWidth="1"/>
    <col min="22" max="22" width="4" style="277"/>
    <col min="23" max="23" width="2.26953125" style="277" customWidth="1"/>
    <col min="24" max="24" width="4.6328125" style="277" customWidth="1"/>
    <col min="25" max="25" width="2.36328125" style="277" customWidth="1"/>
    <col min="26" max="26" width="1.453125" style="277" customWidth="1"/>
    <col min="27" max="16384" width="4" style="277"/>
  </cols>
  <sheetData>
    <row r="2" spans="2:25" x14ac:dyDescent="0.2">
      <c r="B2" s="277" t="s">
        <v>757</v>
      </c>
      <c r="C2"/>
      <c r="D2"/>
      <c r="E2"/>
      <c r="F2"/>
      <c r="G2"/>
      <c r="H2"/>
      <c r="I2"/>
      <c r="J2"/>
      <c r="K2"/>
      <c r="L2"/>
      <c r="M2"/>
      <c r="N2"/>
      <c r="O2"/>
      <c r="P2"/>
      <c r="Q2"/>
      <c r="R2"/>
      <c r="S2"/>
      <c r="T2"/>
      <c r="U2"/>
      <c r="V2"/>
      <c r="W2"/>
      <c r="X2"/>
      <c r="Y2"/>
    </row>
    <row r="4" spans="2:25" x14ac:dyDescent="0.2">
      <c r="B4" s="1609" t="s">
        <v>758</v>
      </c>
      <c r="C4" s="1609"/>
      <c r="D4" s="1609"/>
      <c r="E4" s="1609"/>
      <c r="F4" s="1609"/>
      <c r="G4" s="1609"/>
      <c r="H4" s="1609"/>
      <c r="I4" s="1609"/>
      <c r="J4" s="1609"/>
      <c r="K4" s="1609"/>
      <c r="L4" s="1609"/>
      <c r="M4" s="1609"/>
      <c r="N4" s="1609"/>
      <c r="O4" s="1609"/>
      <c r="P4" s="1609"/>
      <c r="Q4" s="1609"/>
      <c r="R4" s="1609"/>
      <c r="S4" s="1609"/>
      <c r="T4" s="1609"/>
      <c r="U4" s="1609"/>
      <c r="V4" s="1609"/>
      <c r="W4" s="1609"/>
      <c r="X4" s="1609"/>
      <c r="Y4" s="1609"/>
    </row>
    <row r="6" spans="2:25" ht="23.25" customHeight="1" x14ac:dyDescent="0.2">
      <c r="B6" s="1393" t="s">
        <v>645</v>
      </c>
      <c r="C6" s="1393"/>
      <c r="D6" s="1393"/>
      <c r="E6" s="1393"/>
      <c r="F6" s="1393"/>
      <c r="G6" s="1429"/>
      <c r="H6" s="1430"/>
      <c r="I6" s="1430"/>
      <c r="J6" s="1430"/>
      <c r="K6" s="1430"/>
      <c r="L6" s="1430"/>
      <c r="M6" s="1430"/>
      <c r="N6" s="1430"/>
      <c r="O6" s="1430"/>
      <c r="P6" s="1430"/>
      <c r="Q6" s="1430"/>
      <c r="R6" s="1430"/>
      <c r="S6" s="1430"/>
      <c r="T6" s="1430"/>
      <c r="U6" s="1430"/>
      <c r="V6" s="1430"/>
      <c r="W6" s="1430"/>
      <c r="X6" s="1430"/>
      <c r="Y6" s="1431"/>
    </row>
    <row r="7" spans="2:25" ht="23.25" customHeight="1" x14ac:dyDescent="0.2">
      <c r="B7" s="1393" t="s">
        <v>552</v>
      </c>
      <c r="C7" s="1393"/>
      <c r="D7" s="1393"/>
      <c r="E7" s="1393"/>
      <c r="F7" s="1393"/>
      <c r="G7" s="274" t="s">
        <v>10</v>
      </c>
      <c r="H7" s="368" t="s">
        <v>380</v>
      </c>
      <c r="I7" s="368"/>
      <c r="J7" s="368"/>
      <c r="K7" s="368"/>
      <c r="L7" s="283" t="s">
        <v>10</v>
      </c>
      <c r="M7" s="368" t="s">
        <v>381</v>
      </c>
      <c r="N7" s="368"/>
      <c r="O7" s="368"/>
      <c r="P7" s="368"/>
      <c r="Q7" s="283" t="s">
        <v>10</v>
      </c>
      <c r="R7" s="368" t="s">
        <v>382</v>
      </c>
      <c r="S7" s="368"/>
      <c r="T7" s="368"/>
      <c r="U7" s="368"/>
      <c r="V7" s="368"/>
      <c r="W7" s="343"/>
      <c r="X7" s="343"/>
      <c r="Y7" s="344"/>
    </row>
    <row r="8" spans="2:25" ht="20.149999999999999" customHeight="1" x14ac:dyDescent="0.2">
      <c r="B8" s="1425" t="s">
        <v>759</v>
      </c>
      <c r="C8" s="1426"/>
      <c r="D8" s="1426"/>
      <c r="E8" s="1426"/>
      <c r="F8" s="1427"/>
      <c r="G8" s="283" t="s">
        <v>10</v>
      </c>
      <c r="H8" s="288" t="s">
        <v>760</v>
      </c>
      <c r="I8" s="300"/>
      <c r="J8" s="300"/>
      <c r="K8" s="300"/>
      <c r="L8" s="300"/>
      <c r="M8" s="300"/>
      <c r="N8" s="300"/>
      <c r="O8" s="300"/>
      <c r="P8" s="300"/>
      <c r="Q8" s="300"/>
      <c r="R8" s="300"/>
      <c r="S8" s="300"/>
      <c r="T8" s="300"/>
      <c r="U8" s="300"/>
      <c r="V8" s="300"/>
      <c r="W8" s="300"/>
      <c r="X8" s="300"/>
      <c r="Y8" s="301"/>
    </row>
    <row r="9" spans="2:25" ht="20.149999999999999" customHeight="1" x14ac:dyDescent="0.2">
      <c r="B9" s="1406"/>
      <c r="C9" s="1398"/>
      <c r="D9" s="1398"/>
      <c r="E9" s="1398"/>
      <c r="F9" s="1407"/>
      <c r="G9" s="283" t="s">
        <v>10</v>
      </c>
      <c r="H9" s="277" t="s">
        <v>761</v>
      </c>
      <c r="I9" s="292"/>
      <c r="J9" s="292"/>
      <c r="K9" s="292"/>
      <c r="L9" s="292"/>
      <c r="M9" s="292"/>
      <c r="N9" s="292"/>
      <c r="O9" s="292"/>
      <c r="P9" s="292"/>
      <c r="Q9" s="292"/>
      <c r="R9" s="292"/>
      <c r="S9" s="292"/>
      <c r="T9" s="292"/>
      <c r="U9" s="292"/>
      <c r="V9" s="292"/>
      <c r="W9" s="292"/>
      <c r="X9" s="292"/>
      <c r="Y9" s="302"/>
    </row>
    <row r="10" spans="2:25" ht="20.149999999999999" customHeight="1" x14ac:dyDescent="0.2">
      <c r="B10" s="1406"/>
      <c r="C10" s="1398"/>
      <c r="D10" s="1398"/>
      <c r="E10" s="1398"/>
      <c r="F10" s="1407"/>
      <c r="G10" s="283" t="s">
        <v>10</v>
      </c>
      <c r="H10" s="277" t="s">
        <v>762</v>
      </c>
      <c r="I10" s="292"/>
      <c r="J10" s="292"/>
      <c r="K10" s="292"/>
      <c r="L10" s="292"/>
      <c r="M10" s="292"/>
      <c r="N10" s="292"/>
      <c r="O10" s="292"/>
      <c r="P10" s="292"/>
      <c r="Q10" s="292"/>
      <c r="R10" s="292"/>
      <c r="S10" s="292"/>
      <c r="T10" s="292"/>
      <c r="U10" s="292"/>
      <c r="V10" s="292"/>
      <c r="W10" s="292"/>
      <c r="X10" s="292"/>
      <c r="Y10" s="302"/>
    </row>
    <row r="11" spans="2:25" ht="20.149999999999999" customHeight="1" x14ac:dyDescent="0.2">
      <c r="B11" s="1414"/>
      <c r="C11" s="1415"/>
      <c r="D11" s="1415"/>
      <c r="E11" s="1415"/>
      <c r="F11" s="1428"/>
      <c r="G11" s="289" t="s">
        <v>10</v>
      </c>
      <c r="H11" s="287" t="s">
        <v>763</v>
      </c>
      <c r="I11" s="303"/>
      <c r="J11" s="303"/>
      <c r="K11" s="303"/>
      <c r="L11" s="303"/>
      <c r="M11" s="303"/>
      <c r="N11" s="303"/>
      <c r="O11" s="303"/>
      <c r="P11" s="303"/>
      <c r="Q11" s="303"/>
      <c r="R11" s="303"/>
      <c r="S11" s="303"/>
      <c r="T11" s="303"/>
      <c r="U11" s="303"/>
      <c r="V11" s="303"/>
      <c r="W11" s="303"/>
      <c r="X11" s="303"/>
      <c r="Y11" s="304"/>
    </row>
    <row r="12" spans="2:25" ht="20.149999999999999" customHeight="1" x14ac:dyDescent="0.2">
      <c r="B12" s="1425" t="s">
        <v>402</v>
      </c>
      <c r="C12" s="1426"/>
      <c r="D12" s="1426"/>
      <c r="E12" s="1426"/>
      <c r="F12" s="1427"/>
      <c r="G12" s="283" t="s">
        <v>10</v>
      </c>
      <c r="H12" s="288" t="s">
        <v>764</v>
      </c>
      <c r="I12" s="300"/>
      <c r="J12" s="300"/>
      <c r="K12" s="300"/>
      <c r="L12" s="300"/>
      <c r="M12" s="300"/>
      <c r="N12" s="300"/>
      <c r="O12" s="300"/>
      <c r="P12" s="300"/>
      <c r="Q12" s="300"/>
      <c r="R12" s="300"/>
      <c r="S12" s="300"/>
      <c r="T12" s="300"/>
      <c r="U12" s="300"/>
      <c r="V12" s="300"/>
      <c r="W12" s="300"/>
      <c r="X12" s="300"/>
      <c r="Y12" s="301"/>
    </row>
    <row r="13" spans="2:25" ht="20.149999999999999" customHeight="1" x14ac:dyDescent="0.2">
      <c r="B13" s="1406"/>
      <c r="C13" s="1398"/>
      <c r="D13" s="1398"/>
      <c r="E13" s="1398"/>
      <c r="F13" s="1407"/>
      <c r="G13" s="283" t="s">
        <v>10</v>
      </c>
      <c r="H13" s="277" t="s">
        <v>765</v>
      </c>
      <c r="I13" s="292"/>
      <c r="J13" s="292"/>
      <c r="K13" s="292"/>
      <c r="L13" s="292"/>
      <c r="M13" s="292"/>
      <c r="N13" s="292"/>
      <c r="O13" s="292"/>
      <c r="P13" s="292"/>
      <c r="Q13" s="292"/>
      <c r="R13" s="292"/>
      <c r="S13" s="292"/>
      <c r="T13" s="292"/>
      <c r="U13" s="292"/>
      <c r="V13" s="292"/>
      <c r="W13" s="292"/>
      <c r="X13" s="292"/>
      <c r="Y13" s="302"/>
    </row>
    <row r="14" spans="2:25" ht="20.149999999999999" customHeight="1" x14ac:dyDescent="0.2">
      <c r="B14" s="1406"/>
      <c r="C14" s="1398"/>
      <c r="D14" s="1398"/>
      <c r="E14" s="1398"/>
      <c r="F14" s="1407"/>
      <c r="G14" s="283" t="s">
        <v>10</v>
      </c>
      <c r="H14" s="277" t="s">
        <v>766</v>
      </c>
      <c r="I14" s="292"/>
      <c r="J14" s="292"/>
      <c r="K14" s="292"/>
      <c r="L14" s="292"/>
      <c r="M14" s="292"/>
      <c r="N14" s="292"/>
      <c r="O14" s="292"/>
      <c r="P14" s="292"/>
      <c r="Q14" s="292"/>
      <c r="R14" s="292"/>
      <c r="S14" s="292"/>
      <c r="T14" s="292"/>
      <c r="U14" s="292"/>
      <c r="V14" s="292"/>
      <c r="W14" s="292"/>
      <c r="X14" s="292"/>
      <c r="Y14" s="302"/>
    </row>
    <row r="15" spans="2:25" ht="20.149999999999999" customHeight="1" x14ac:dyDescent="0.2">
      <c r="B15" s="1414"/>
      <c r="C15" s="1415"/>
      <c r="D15" s="1415"/>
      <c r="E15" s="1415"/>
      <c r="F15" s="1428"/>
      <c r="G15" s="289" t="s">
        <v>10</v>
      </c>
      <c r="H15" s="287" t="s">
        <v>767</v>
      </c>
      <c r="I15" s="303"/>
      <c r="J15" s="303"/>
      <c r="K15" s="303"/>
      <c r="L15" s="303"/>
      <c r="M15" s="303"/>
      <c r="N15" s="303"/>
      <c r="O15" s="303"/>
      <c r="P15" s="303"/>
      <c r="Q15" s="303"/>
      <c r="R15" s="303"/>
      <c r="S15" s="303"/>
      <c r="T15" s="303"/>
      <c r="U15" s="303"/>
      <c r="V15" s="303"/>
      <c r="W15" s="303"/>
      <c r="X15" s="303"/>
      <c r="Y15" s="304"/>
    </row>
    <row r="17" spans="2:25" x14ac:dyDescent="0.2">
      <c r="B17" s="354"/>
      <c r="C17" s="288"/>
      <c r="D17" s="288"/>
      <c r="E17" s="288"/>
      <c r="F17" s="288"/>
      <c r="G17" s="288"/>
      <c r="H17" s="288"/>
      <c r="I17" s="288"/>
      <c r="J17" s="288"/>
      <c r="K17" s="288"/>
      <c r="L17" s="288"/>
      <c r="M17" s="288"/>
      <c r="N17" s="288"/>
      <c r="O17" s="288"/>
      <c r="P17" s="288"/>
      <c r="Q17" s="288"/>
      <c r="R17" s="288"/>
      <c r="S17" s="288"/>
      <c r="T17" s="288"/>
      <c r="U17" s="288"/>
      <c r="V17" s="288"/>
      <c r="W17" s="288"/>
      <c r="X17" s="288"/>
      <c r="Y17" s="355"/>
    </row>
    <row r="18" spans="2:25" x14ac:dyDescent="0.2">
      <c r="B18" s="353" t="s">
        <v>768</v>
      </c>
      <c r="Y18" s="294"/>
    </row>
    <row r="19" spans="2:25" x14ac:dyDescent="0.2">
      <c r="B19" s="353"/>
      <c r="Y19" s="294"/>
    </row>
    <row r="20" spans="2:25" x14ac:dyDescent="0.2">
      <c r="B20" s="353"/>
      <c r="C20" s="277" t="s">
        <v>769</v>
      </c>
      <c r="K20" s="1398"/>
      <c r="L20" s="1398"/>
      <c r="M20" s="277" t="s">
        <v>770</v>
      </c>
      <c r="Y20" s="294"/>
    </row>
    <row r="21" spans="2:25" ht="6.75" customHeight="1" x14ac:dyDescent="0.2">
      <c r="B21" s="353"/>
      <c r="Y21" s="294"/>
    </row>
    <row r="22" spans="2:25" ht="21" customHeight="1" x14ac:dyDescent="0.2">
      <c r="B22" s="353"/>
      <c r="D22" s="1394" t="s">
        <v>771</v>
      </c>
      <c r="E22" s="1395"/>
      <c r="F22" s="1395"/>
      <c r="G22" s="1395"/>
      <c r="H22" s="1396"/>
      <c r="I22" s="1429"/>
      <c r="J22" s="1430"/>
      <c r="K22" s="1430"/>
      <c r="L22" s="1430"/>
      <c r="M22" s="276" t="s">
        <v>772</v>
      </c>
      <c r="N22" s="311" t="s">
        <v>773</v>
      </c>
      <c r="O22" s="343"/>
      <c r="P22" s="1395"/>
      <c r="Q22" s="1395"/>
      <c r="R22" s="276" t="s">
        <v>772</v>
      </c>
      <c r="S22" s="311" t="s">
        <v>774</v>
      </c>
      <c r="T22" s="343"/>
      <c r="U22" s="343"/>
      <c r="V22" s="1395"/>
      <c r="W22" s="1395"/>
      <c r="X22" s="276" t="s">
        <v>772</v>
      </c>
      <c r="Y22" s="294"/>
    </row>
    <row r="23" spans="2:25" ht="21" customHeight="1" x14ac:dyDescent="0.2">
      <c r="B23" s="353"/>
      <c r="D23" s="1394" t="s">
        <v>775</v>
      </c>
      <c r="E23" s="1395"/>
      <c r="F23" s="1395"/>
      <c r="G23" s="1395"/>
      <c r="H23" s="1396"/>
      <c r="I23" s="1394"/>
      <c r="J23" s="1395"/>
      <c r="K23" s="1395"/>
      <c r="L23" s="1395"/>
      <c r="M23" s="276" t="s">
        <v>772</v>
      </c>
      <c r="N23" s="311" t="s">
        <v>773</v>
      </c>
      <c r="O23" s="343"/>
      <c r="P23" s="1395"/>
      <c r="Q23" s="1395"/>
      <c r="R23" s="276" t="s">
        <v>772</v>
      </c>
      <c r="S23" s="311" t="s">
        <v>774</v>
      </c>
      <c r="T23" s="343"/>
      <c r="U23" s="343"/>
      <c r="V23" s="1395"/>
      <c r="W23" s="1395"/>
      <c r="X23" s="276" t="s">
        <v>772</v>
      </c>
      <c r="Y23" s="294"/>
    </row>
    <row r="24" spans="2:25" ht="15.75" customHeight="1" x14ac:dyDescent="0.2">
      <c r="B24" s="353"/>
      <c r="D24" s="1546" t="s">
        <v>776</v>
      </c>
      <c r="E24" s="1514"/>
      <c r="F24" s="1514"/>
      <c r="G24" s="1514"/>
      <c r="H24" s="1514"/>
      <c r="I24" s="1514"/>
      <c r="J24" s="1514"/>
      <c r="K24" s="1514"/>
      <c r="L24" s="1514"/>
      <c r="M24" s="1514"/>
      <c r="N24" s="1514"/>
      <c r="O24" s="1514"/>
      <c r="P24" s="1514"/>
      <c r="Q24" s="1514"/>
      <c r="R24" s="1514"/>
      <c r="S24" s="1514"/>
      <c r="T24" s="1514"/>
      <c r="U24" s="1515"/>
      <c r="V24" s="247" t="s">
        <v>383</v>
      </c>
      <c r="W24" s="200" t="s">
        <v>384</v>
      </c>
      <c r="X24" s="248" t="s">
        <v>385</v>
      </c>
      <c r="Y24" s="294"/>
    </row>
    <row r="25" spans="2:25" ht="30.75" customHeight="1" x14ac:dyDescent="0.2">
      <c r="B25" s="353"/>
      <c r="D25" s="1516"/>
      <c r="E25" s="1517"/>
      <c r="F25" s="1517"/>
      <c r="G25" s="1517"/>
      <c r="H25" s="1517"/>
      <c r="I25" s="1517"/>
      <c r="J25" s="1517"/>
      <c r="K25" s="1517"/>
      <c r="L25" s="1517"/>
      <c r="M25" s="1517"/>
      <c r="N25" s="1517"/>
      <c r="O25" s="1517"/>
      <c r="P25" s="1517"/>
      <c r="Q25" s="1517"/>
      <c r="R25" s="1517"/>
      <c r="S25" s="1517"/>
      <c r="T25" s="1517"/>
      <c r="U25" s="1518"/>
      <c r="V25" s="274" t="s">
        <v>10</v>
      </c>
      <c r="W25" s="275" t="s">
        <v>777</v>
      </c>
      <c r="X25" s="276" t="s">
        <v>10</v>
      </c>
      <c r="Y25" s="294"/>
    </row>
    <row r="26" spans="2:25" ht="17.25" customHeight="1" x14ac:dyDescent="0.2">
      <c r="B26" s="353"/>
      <c r="D26" s="1433" t="s">
        <v>778</v>
      </c>
      <c r="E26" s="1434"/>
      <c r="F26" s="1434"/>
      <c r="G26" s="1434"/>
      <c r="H26" s="1434"/>
      <c r="I26" s="1434"/>
      <c r="J26" s="1434"/>
      <c r="K26" s="1434"/>
      <c r="L26" s="1434"/>
      <c r="M26" s="1434"/>
      <c r="N26" s="1434"/>
      <c r="O26" s="1434"/>
      <c r="P26" s="1434"/>
      <c r="Q26" s="1434"/>
      <c r="R26" s="1434"/>
      <c r="S26" s="1434"/>
      <c r="T26" s="1434"/>
      <c r="U26" s="1434"/>
      <c r="V26" s="1434"/>
      <c r="W26" s="1434"/>
      <c r="X26" s="1435"/>
      <c r="Y26" s="294"/>
    </row>
    <row r="27" spans="2:25" ht="21" customHeight="1" x14ac:dyDescent="0.2">
      <c r="B27" s="353"/>
      <c r="D27" s="1394" t="s">
        <v>779</v>
      </c>
      <c r="E27" s="1395"/>
      <c r="F27" s="1395"/>
      <c r="G27" s="1395"/>
      <c r="H27" s="1396"/>
      <c r="I27" s="1394"/>
      <c r="J27" s="1395"/>
      <c r="K27" s="1395"/>
      <c r="L27" s="1395"/>
      <c r="M27" s="276" t="s">
        <v>772</v>
      </c>
      <c r="N27" s="311" t="s">
        <v>773</v>
      </c>
      <c r="O27" s="343"/>
      <c r="P27" s="1395"/>
      <c r="Q27" s="1395"/>
      <c r="R27" s="276" t="s">
        <v>772</v>
      </c>
      <c r="S27" s="311" t="s">
        <v>774</v>
      </c>
      <c r="T27" s="343"/>
      <c r="U27" s="343"/>
      <c r="V27" s="1395"/>
      <c r="W27" s="1395"/>
      <c r="X27" s="276" t="s">
        <v>772</v>
      </c>
      <c r="Y27" s="294"/>
    </row>
    <row r="28" spans="2:25" ht="21" customHeight="1" x14ac:dyDescent="0.2">
      <c r="B28" s="353"/>
      <c r="D28" s="1394" t="s">
        <v>780</v>
      </c>
      <c r="E28" s="1395"/>
      <c r="F28" s="1395"/>
      <c r="G28" s="1395"/>
      <c r="H28" s="1396"/>
      <c r="I28" s="1394"/>
      <c r="J28" s="1395"/>
      <c r="K28" s="1395"/>
      <c r="L28" s="1395"/>
      <c r="M28" s="276" t="s">
        <v>772</v>
      </c>
      <c r="N28" s="311" t="s">
        <v>773</v>
      </c>
      <c r="O28" s="343"/>
      <c r="P28" s="1395"/>
      <c r="Q28" s="1395"/>
      <c r="R28" s="276" t="s">
        <v>772</v>
      </c>
      <c r="S28" s="311" t="s">
        <v>774</v>
      </c>
      <c r="T28" s="343"/>
      <c r="U28" s="343"/>
      <c r="V28" s="1395"/>
      <c r="W28" s="1395"/>
      <c r="X28" s="276" t="s">
        <v>772</v>
      </c>
      <c r="Y28" s="294"/>
    </row>
    <row r="29" spans="2:25" ht="21" customHeight="1" x14ac:dyDescent="0.2">
      <c r="B29" s="353"/>
      <c r="D29" s="1394" t="s">
        <v>781</v>
      </c>
      <c r="E29" s="1395"/>
      <c r="F29" s="1395"/>
      <c r="G29" s="1395"/>
      <c r="H29" s="1396"/>
      <c r="I29" s="1394"/>
      <c r="J29" s="1395"/>
      <c r="K29" s="1395"/>
      <c r="L29" s="1395"/>
      <c r="M29" s="276" t="s">
        <v>772</v>
      </c>
      <c r="N29" s="311" t="s">
        <v>773</v>
      </c>
      <c r="O29" s="343"/>
      <c r="P29" s="1395"/>
      <c r="Q29" s="1395"/>
      <c r="R29" s="276" t="s">
        <v>772</v>
      </c>
      <c r="S29" s="311" t="s">
        <v>774</v>
      </c>
      <c r="T29" s="343"/>
      <c r="U29" s="343"/>
      <c r="V29" s="1395"/>
      <c r="W29" s="1395"/>
      <c r="X29" s="276" t="s">
        <v>772</v>
      </c>
      <c r="Y29" s="294"/>
    </row>
    <row r="30" spans="2:25" ht="21" customHeight="1" x14ac:dyDescent="0.2">
      <c r="B30" s="353"/>
      <c r="D30" s="1394" t="s">
        <v>782</v>
      </c>
      <c r="E30" s="1395"/>
      <c r="F30" s="1395"/>
      <c r="G30" s="1395"/>
      <c r="H30" s="1396"/>
      <c r="I30" s="1394"/>
      <c r="J30" s="1395"/>
      <c r="K30" s="1395"/>
      <c r="L30" s="1395"/>
      <c r="M30" s="276" t="s">
        <v>772</v>
      </c>
      <c r="N30" s="311" t="s">
        <v>773</v>
      </c>
      <c r="O30" s="343"/>
      <c r="P30" s="1395"/>
      <c r="Q30" s="1395"/>
      <c r="R30" s="276" t="s">
        <v>772</v>
      </c>
      <c r="S30" s="311" t="s">
        <v>774</v>
      </c>
      <c r="T30" s="343"/>
      <c r="U30" s="343"/>
      <c r="V30" s="1395"/>
      <c r="W30" s="1395"/>
      <c r="X30" s="276" t="s">
        <v>772</v>
      </c>
      <c r="Y30" s="294"/>
    </row>
    <row r="31" spans="2:25" ht="21" customHeight="1" x14ac:dyDescent="0.2">
      <c r="B31" s="353"/>
      <c r="D31" s="1394" t="s">
        <v>783</v>
      </c>
      <c r="E31" s="1395"/>
      <c r="F31" s="1395"/>
      <c r="G31" s="1395"/>
      <c r="H31" s="1396"/>
      <c r="I31" s="1394"/>
      <c r="J31" s="1395"/>
      <c r="K31" s="1395"/>
      <c r="L31" s="1395"/>
      <c r="M31" s="276" t="s">
        <v>772</v>
      </c>
      <c r="N31" s="311" t="s">
        <v>773</v>
      </c>
      <c r="O31" s="343"/>
      <c r="P31" s="1395"/>
      <c r="Q31" s="1395"/>
      <c r="R31" s="276" t="s">
        <v>772</v>
      </c>
      <c r="S31" s="311" t="s">
        <v>774</v>
      </c>
      <c r="T31" s="343"/>
      <c r="U31" s="343"/>
      <c r="V31" s="1395"/>
      <c r="W31" s="1395"/>
      <c r="X31" s="276" t="s">
        <v>772</v>
      </c>
      <c r="Y31" s="294"/>
    </row>
    <row r="32" spans="2:25" ht="13.5" customHeight="1" x14ac:dyDescent="0.2">
      <c r="B32" s="353"/>
      <c r="D32" s="283"/>
      <c r="E32" s="283"/>
      <c r="F32" s="283"/>
      <c r="G32" s="283"/>
      <c r="H32" s="283"/>
      <c r="I32" s="283"/>
      <c r="J32" s="283"/>
      <c r="K32" s="283"/>
      <c r="L32" s="283"/>
      <c r="M32" s="283"/>
      <c r="P32" s="283"/>
      <c r="Q32" s="283"/>
      <c r="R32" s="283"/>
      <c r="V32" s="283"/>
      <c r="W32" s="283"/>
      <c r="X32" s="283"/>
      <c r="Y32" s="294"/>
    </row>
    <row r="33" spans="2:32" x14ac:dyDescent="0.2">
      <c r="B33" s="353"/>
      <c r="C33" s="277" t="s">
        <v>784</v>
      </c>
      <c r="Y33" s="294"/>
      <c r="Z33"/>
      <c r="AA33"/>
      <c r="AB33"/>
    </row>
    <row r="34" spans="2:32" ht="7.5" customHeight="1" x14ac:dyDescent="0.2">
      <c r="B34" s="353"/>
      <c r="Y34" s="294"/>
      <c r="Z34"/>
      <c r="AA34"/>
      <c r="AB34"/>
    </row>
    <row r="35" spans="2:32" ht="35.25" customHeight="1" x14ac:dyDescent="0.2">
      <c r="B35" s="353"/>
      <c r="D35" s="1606"/>
      <c r="E35" s="1607"/>
      <c r="F35" s="1607"/>
      <c r="G35" s="1607"/>
      <c r="H35" s="1607"/>
      <c r="I35" s="1607"/>
      <c r="J35" s="1607"/>
      <c r="K35" s="1607"/>
      <c r="L35" s="1607"/>
      <c r="M35" s="1607"/>
      <c r="N35" s="1607"/>
      <c r="O35" s="1607"/>
      <c r="P35" s="1607"/>
      <c r="Q35" s="1607"/>
      <c r="R35" s="1607"/>
      <c r="S35" s="1607"/>
      <c r="T35" s="1607"/>
      <c r="U35" s="1607"/>
      <c r="V35" s="1607"/>
      <c r="W35" s="1607"/>
      <c r="X35" s="1608"/>
      <c r="Y35" s="294"/>
      <c r="Z35"/>
      <c r="AA35"/>
      <c r="AB35"/>
    </row>
    <row r="36" spans="2:32" ht="12" customHeight="1" x14ac:dyDescent="0.2">
      <c r="B36" s="353"/>
      <c r="Y36" s="294"/>
      <c r="Z36"/>
      <c r="AA36"/>
      <c r="AB36"/>
    </row>
    <row r="37" spans="2:32" x14ac:dyDescent="0.2">
      <c r="B37" s="353"/>
      <c r="C37" s="277" t="s">
        <v>785</v>
      </c>
      <c r="Y37" s="294"/>
      <c r="Z37"/>
      <c r="AA37"/>
      <c r="AB37"/>
    </row>
    <row r="38" spans="2:32" ht="6.75" customHeight="1" x14ac:dyDescent="0.2">
      <c r="B38" s="353"/>
      <c r="D38" s="287"/>
      <c r="E38" s="287"/>
      <c r="F38" s="287"/>
      <c r="G38" s="287"/>
      <c r="H38" s="287"/>
      <c r="I38" s="287"/>
      <c r="J38" s="287"/>
      <c r="K38" s="287"/>
      <c r="L38" s="287"/>
      <c r="M38" s="287"/>
      <c r="N38" s="287"/>
      <c r="O38" s="287"/>
      <c r="P38" s="287"/>
      <c r="Q38" s="287"/>
      <c r="R38" s="287"/>
      <c r="S38" s="287"/>
      <c r="T38" s="287"/>
      <c r="U38" s="287"/>
      <c r="V38" s="287"/>
      <c r="W38" s="287"/>
      <c r="X38" s="287"/>
      <c r="Y38" s="294"/>
      <c r="Z38"/>
      <c r="AA38" s="253"/>
      <c r="AB38" s="253"/>
      <c r="AC38" s="287"/>
      <c r="AD38" s="287"/>
      <c r="AE38" s="287"/>
      <c r="AF38" s="287"/>
    </row>
    <row r="39" spans="2:32" ht="23.25" customHeight="1" x14ac:dyDescent="0.2">
      <c r="B39" s="353"/>
      <c r="D39" s="359">
        <v>1</v>
      </c>
      <c r="E39" s="1414"/>
      <c r="F39" s="1415"/>
      <c r="G39" s="370" t="s">
        <v>786</v>
      </c>
      <c r="H39" s="1415"/>
      <c r="I39" s="1415"/>
      <c r="J39" s="370" t="s">
        <v>152</v>
      </c>
      <c r="K39" s="1415"/>
      <c r="L39" s="1415"/>
      <c r="M39" s="1428"/>
      <c r="N39" s="359">
        <v>4</v>
      </c>
      <c r="O39" s="1414"/>
      <c r="P39" s="1415"/>
      <c r="Q39" s="370" t="s">
        <v>786</v>
      </c>
      <c r="R39" s="1415"/>
      <c r="S39" s="1415"/>
      <c r="T39" s="370" t="s">
        <v>152</v>
      </c>
      <c r="U39" s="370"/>
      <c r="V39" s="1415"/>
      <c r="W39" s="1415"/>
      <c r="X39" s="1415"/>
      <c r="Y39" s="285"/>
      <c r="Z39" s="267"/>
      <c r="AA39"/>
      <c r="AB39"/>
    </row>
    <row r="40" spans="2:32" ht="23.25" customHeight="1" x14ac:dyDescent="0.2">
      <c r="B40" s="353"/>
      <c r="D40" s="296">
        <v>2</v>
      </c>
      <c r="E40" s="1394"/>
      <c r="F40" s="1395"/>
      <c r="G40" s="368" t="s">
        <v>786</v>
      </c>
      <c r="H40" s="1395"/>
      <c r="I40" s="1395"/>
      <c r="J40" s="368" t="s">
        <v>152</v>
      </c>
      <c r="K40" s="1395"/>
      <c r="L40" s="1395"/>
      <c r="M40" s="1396"/>
      <c r="N40" s="296">
        <v>5</v>
      </c>
      <c r="O40" s="1394"/>
      <c r="P40" s="1395"/>
      <c r="Q40" s="368" t="s">
        <v>786</v>
      </c>
      <c r="R40" s="1395"/>
      <c r="S40" s="1395"/>
      <c r="T40" s="368" t="s">
        <v>152</v>
      </c>
      <c r="U40" s="368"/>
      <c r="V40" s="1395"/>
      <c r="W40" s="1395"/>
      <c r="X40" s="1396"/>
      <c r="Y40" s="294"/>
      <c r="Z40"/>
      <c r="AA40"/>
      <c r="AB40"/>
    </row>
    <row r="41" spans="2:32" ht="23.25" customHeight="1" x14ac:dyDescent="0.2">
      <c r="B41" s="353"/>
      <c r="D41" s="296">
        <v>3</v>
      </c>
      <c r="E41" s="1394"/>
      <c r="F41" s="1395"/>
      <c r="G41" s="368" t="s">
        <v>786</v>
      </c>
      <c r="H41" s="1395"/>
      <c r="I41" s="1395"/>
      <c r="J41" s="368" t="s">
        <v>152</v>
      </c>
      <c r="K41" s="1395"/>
      <c r="L41" s="1395"/>
      <c r="M41" s="1396"/>
      <c r="N41" s="296">
        <v>6</v>
      </c>
      <c r="O41" s="1394"/>
      <c r="P41" s="1395"/>
      <c r="Q41" s="368" t="s">
        <v>786</v>
      </c>
      <c r="R41" s="1395"/>
      <c r="S41" s="1395"/>
      <c r="T41" s="368" t="s">
        <v>152</v>
      </c>
      <c r="U41" s="368"/>
      <c r="V41" s="1395"/>
      <c r="W41" s="1395"/>
      <c r="X41" s="1396"/>
      <c r="Y41" s="294"/>
      <c r="Z41"/>
      <c r="AA41"/>
      <c r="AB41"/>
    </row>
    <row r="42" spans="2:32" x14ac:dyDescent="0.2">
      <c r="B42" s="356"/>
      <c r="C42" s="287"/>
      <c r="D42" s="287"/>
      <c r="E42" s="287"/>
      <c r="F42" s="287"/>
      <c r="G42" s="287"/>
      <c r="H42" s="287"/>
      <c r="I42" s="287"/>
      <c r="J42" s="287"/>
      <c r="K42" s="287"/>
      <c r="L42" s="287"/>
      <c r="M42" s="287"/>
      <c r="N42" s="287"/>
      <c r="O42" s="287"/>
      <c r="P42" s="287"/>
      <c r="Q42" s="287"/>
      <c r="R42" s="287"/>
      <c r="S42" s="287"/>
      <c r="T42" s="287"/>
      <c r="U42" s="287"/>
      <c r="V42" s="287"/>
      <c r="W42" s="287"/>
      <c r="X42" s="287"/>
      <c r="Y42" s="357"/>
      <c r="Z42"/>
      <c r="AA42"/>
      <c r="AB42"/>
    </row>
    <row r="44" spans="2:32" x14ac:dyDescent="0.2">
      <c r="B44" s="354"/>
      <c r="C44" s="288"/>
      <c r="D44" s="288"/>
      <c r="E44" s="288"/>
      <c r="F44" s="288"/>
      <c r="G44" s="288"/>
      <c r="H44" s="288"/>
      <c r="I44" s="288"/>
      <c r="J44" s="288"/>
      <c r="K44" s="288"/>
      <c r="L44" s="288"/>
      <c r="M44" s="288"/>
      <c r="N44" s="288"/>
      <c r="O44" s="288"/>
      <c r="P44" s="288"/>
      <c r="Q44" s="288"/>
      <c r="R44" s="288"/>
      <c r="S44" s="288"/>
      <c r="T44" s="355"/>
      <c r="U44" s="288"/>
      <c r="V44" s="288"/>
      <c r="W44" s="288"/>
      <c r="X44" s="288"/>
      <c r="Y44" s="355"/>
      <c r="Z44"/>
      <c r="AA44"/>
      <c r="AB44"/>
    </row>
    <row r="45" spans="2:32" x14ac:dyDescent="0.2">
      <c r="B45" s="353" t="s">
        <v>787</v>
      </c>
      <c r="T45" s="294"/>
      <c r="V45" s="161" t="s">
        <v>383</v>
      </c>
      <c r="W45" s="161" t="s">
        <v>384</v>
      </c>
      <c r="X45" s="161" t="s">
        <v>385</v>
      </c>
      <c r="Y45" s="294"/>
      <c r="Z45"/>
      <c r="AA45"/>
      <c r="AB45"/>
    </row>
    <row r="46" spans="2:32" x14ac:dyDescent="0.2">
      <c r="B46" s="353"/>
      <c r="D46" s="277" t="s">
        <v>788</v>
      </c>
      <c r="T46" s="294"/>
      <c r="V46" s="161"/>
      <c r="W46" s="161"/>
      <c r="X46" s="161"/>
      <c r="Y46" s="294"/>
      <c r="Z46"/>
      <c r="AA46"/>
      <c r="AB46"/>
    </row>
    <row r="47" spans="2:32" ht="14.25" customHeight="1" x14ac:dyDescent="0.2">
      <c r="B47" s="353"/>
      <c r="T47" s="294"/>
      <c r="Y47" s="294"/>
      <c r="Z47"/>
      <c r="AA47"/>
      <c r="AB47"/>
    </row>
    <row r="48" spans="2:32" ht="17.25" customHeight="1" x14ac:dyDescent="0.2">
      <c r="B48" s="353"/>
      <c r="C48" s="277" t="s">
        <v>789</v>
      </c>
      <c r="T48" s="294"/>
      <c r="V48" s="283" t="s">
        <v>10</v>
      </c>
      <c r="W48" s="283" t="s">
        <v>384</v>
      </c>
      <c r="X48" s="283" t="s">
        <v>10</v>
      </c>
      <c r="Y48" s="122"/>
      <c r="AB48" s="277" t="s">
        <v>790</v>
      </c>
    </row>
    <row r="49" spans="2:25" x14ac:dyDescent="0.2">
      <c r="B49" s="353"/>
      <c r="D49" s="277" t="s">
        <v>791</v>
      </c>
      <c r="T49" s="294"/>
      <c r="V49" s="283"/>
      <c r="W49" s="283"/>
      <c r="X49" s="283"/>
      <c r="Y49" s="284"/>
    </row>
    <row r="50" spans="2:25" x14ac:dyDescent="0.2">
      <c r="B50" s="353"/>
      <c r="T50" s="294"/>
      <c r="V50" s="283"/>
      <c r="W50" s="283"/>
      <c r="X50" s="283"/>
      <c r="Y50" s="284"/>
    </row>
    <row r="51" spans="2:25" ht="17.25" customHeight="1" x14ac:dyDescent="0.2">
      <c r="B51" s="353"/>
      <c r="C51" s="277" t="s">
        <v>792</v>
      </c>
      <c r="T51" s="294"/>
      <c r="V51" s="283" t="s">
        <v>10</v>
      </c>
      <c r="W51" s="283" t="s">
        <v>384</v>
      </c>
      <c r="X51" s="283" t="s">
        <v>10</v>
      </c>
      <c r="Y51" s="122"/>
    </row>
    <row r="52" spans="2:25" ht="17.25" customHeight="1" x14ac:dyDescent="0.2">
      <c r="B52" s="353"/>
      <c r="D52" s="277" t="s">
        <v>793</v>
      </c>
      <c r="T52" s="294"/>
      <c r="V52" s="283"/>
      <c r="W52" s="283"/>
      <c r="X52" s="283"/>
      <c r="Y52" s="122"/>
    </row>
    <row r="53" spans="2:25" x14ac:dyDescent="0.2">
      <c r="B53" s="353"/>
      <c r="T53" s="294"/>
      <c r="V53" s="283"/>
      <c r="W53" s="283"/>
      <c r="X53" s="283"/>
      <c r="Y53" s="284"/>
    </row>
    <row r="54" spans="2:25" ht="17.25" customHeight="1" x14ac:dyDescent="0.2">
      <c r="B54" s="353"/>
      <c r="C54" s="277" t="s">
        <v>794</v>
      </c>
      <c r="T54" s="294"/>
      <c r="V54" s="283" t="s">
        <v>10</v>
      </c>
      <c r="W54" s="283" t="s">
        <v>384</v>
      </c>
      <c r="X54" s="283" t="s">
        <v>10</v>
      </c>
      <c r="Y54" s="122"/>
    </row>
    <row r="55" spans="2:25" ht="17.25" customHeight="1" x14ac:dyDescent="0.2">
      <c r="B55" s="353"/>
      <c r="D55" s="277" t="s">
        <v>795</v>
      </c>
      <c r="T55" s="294"/>
      <c r="V55" s="283"/>
      <c r="W55" s="283"/>
      <c r="X55" s="283"/>
      <c r="Y55" s="122"/>
    </row>
    <row r="56" spans="2:25" ht="13.5" customHeight="1" x14ac:dyDescent="0.2">
      <c r="B56" s="353"/>
      <c r="T56" s="294"/>
      <c r="V56" s="2"/>
      <c r="W56" s="2"/>
      <c r="X56" s="2"/>
      <c r="Y56" s="122"/>
    </row>
    <row r="57" spans="2:25" ht="17.25" customHeight="1" x14ac:dyDescent="0.2">
      <c r="B57" s="353"/>
      <c r="C57" s="277" t="s">
        <v>796</v>
      </c>
      <c r="T57" s="294"/>
      <c r="V57" s="283" t="s">
        <v>10</v>
      </c>
      <c r="W57" s="283" t="s">
        <v>384</v>
      </c>
      <c r="X57" s="283" t="s">
        <v>10</v>
      </c>
      <c r="Y57" s="122"/>
    </row>
    <row r="58" spans="2:25" ht="17.25" customHeight="1" x14ac:dyDescent="0.2">
      <c r="B58" s="353"/>
      <c r="D58" s="277" t="s">
        <v>797</v>
      </c>
      <c r="T58" s="294"/>
      <c r="V58" s="283"/>
      <c r="W58" s="283"/>
      <c r="X58" s="283"/>
      <c r="Y58" s="122"/>
    </row>
    <row r="59" spans="2:25" ht="17.25" customHeight="1" x14ac:dyDescent="0.2">
      <c r="B59" s="353"/>
      <c r="D59" s="277" t="s">
        <v>798</v>
      </c>
      <c r="T59" s="294"/>
      <c r="V59" s="283"/>
      <c r="W59" s="283"/>
      <c r="X59" s="283"/>
      <c r="Y59" s="122"/>
    </row>
    <row r="60" spans="2:25" x14ac:dyDescent="0.2">
      <c r="B60" s="353"/>
      <c r="T60" s="294"/>
      <c r="V60" s="283"/>
      <c r="W60" s="283"/>
      <c r="X60" s="283"/>
      <c r="Y60" s="284"/>
    </row>
    <row r="61" spans="2:25" ht="17.25" customHeight="1" x14ac:dyDescent="0.2">
      <c r="B61" s="353"/>
      <c r="C61" s="277" t="s">
        <v>799</v>
      </c>
      <c r="T61" s="294"/>
      <c r="V61" s="283" t="s">
        <v>10</v>
      </c>
      <c r="W61" s="283" t="s">
        <v>384</v>
      </c>
      <c r="X61" s="283" t="s">
        <v>10</v>
      </c>
      <c r="Y61" s="122"/>
    </row>
    <row r="62" spans="2:25" ht="7.5" customHeight="1" x14ac:dyDescent="0.2">
      <c r="B62" s="356"/>
      <c r="C62" s="287"/>
      <c r="D62" s="287"/>
      <c r="E62" s="287"/>
      <c r="F62" s="287"/>
      <c r="G62" s="287"/>
      <c r="H62" s="287"/>
      <c r="I62" s="287"/>
      <c r="J62" s="287"/>
      <c r="K62" s="287"/>
      <c r="L62" s="287"/>
      <c r="M62" s="287"/>
      <c r="N62" s="287"/>
      <c r="O62" s="287"/>
      <c r="P62" s="287"/>
      <c r="Q62" s="287"/>
      <c r="R62" s="287"/>
      <c r="S62" s="287"/>
      <c r="T62" s="357"/>
      <c r="U62" s="287"/>
      <c r="V62" s="287"/>
      <c r="W62" s="287"/>
      <c r="X62" s="287"/>
      <c r="Y62" s="357"/>
    </row>
    <row r="64" spans="2:25" x14ac:dyDescent="0.2">
      <c r="B64" s="354"/>
      <c r="C64" s="288"/>
      <c r="D64" s="288"/>
      <c r="E64" s="288"/>
      <c r="F64" s="288"/>
      <c r="G64" s="288"/>
      <c r="H64" s="288"/>
      <c r="I64" s="288"/>
      <c r="J64" s="288"/>
      <c r="K64" s="288"/>
      <c r="L64" s="288"/>
      <c r="M64" s="288"/>
      <c r="N64" s="288"/>
      <c r="O64" s="288"/>
      <c r="P64" s="288"/>
      <c r="Q64" s="288"/>
      <c r="R64" s="288"/>
      <c r="S64" s="288"/>
      <c r="T64" s="288"/>
      <c r="U64" s="354"/>
      <c r="V64" s="288"/>
      <c r="W64" s="288"/>
      <c r="X64" s="288"/>
      <c r="Y64" s="355"/>
    </row>
    <row r="65" spans="1:28" x14ac:dyDescent="0.2">
      <c r="B65" s="353" t="s">
        <v>800</v>
      </c>
      <c r="U65" s="353"/>
      <c r="V65" s="161" t="s">
        <v>383</v>
      </c>
      <c r="W65" s="161" t="s">
        <v>384</v>
      </c>
      <c r="X65" s="161" t="s">
        <v>385</v>
      </c>
      <c r="Y65" s="294"/>
    </row>
    <row r="66" spans="1:28" x14ac:dyDescent="0.2">
      <c r="B66" s="353"/>
      <c r="D66" s="277" t="s">
        <v>801</v>
      </c>
      <c r="U66" s="353"/>
      <c r="Y66" s="294"/>
    </row>
    <row r="67" spans="1:28" ht="17.25" customHeight="1" x14ac:dyDescent="0.2">
      <c r="B67" s="353"/>
      <c r="C67" s="277" t="s">
        <v>802</v>
      </c>
      <c r="U67" s="353"/>
      <c r="V67" s="283" t="s">
        <v>10</v>
      </c>
      <c r="W67" s="283" t="s">
        <v>384</v>
      </c>
      <c r="X67" s="283" t="s">
        <v>10</v>
      </c>
      <c r="Y67" s="122"/>
    </row>
    <row r="68" spans="1:28" ht="13.5" customHeight="1" x14ac:dyDescent="0.2">
      <c r="B68" s="353"/>
      <c r="U68" s="353"/>
      <c r="V68" s="283"/>
      <c r="W68" s="283"/>
      <c r="X68" s="283"/>
      <c r="Y68" s="284"/>
    </row>
    <row r="69" spans="1:28" ht="17.25" customHeight="1" x14ac:dyDescent="0.2">
      <c r="B69" s="353"/>
      <c r="C69" s="277" t="s">
        <v>803</v>
      </c>
      <c r="U69" s="353"/>
      <c r="V69" s="283" t="s">
        <v>10</v>
      </c>
      <c r="W69" s="283" t="s">
        <v>384</v>
      </c>
      <c r="X69" s="283" t="s">
        <v>10</v>
      </c>
      <c r="Y69" s="122"/>
    </row>
    <row r="70" spans="1:28" ht="13.5" customHeight="1" x14ac:dyDescent="0.2">
      <c r="B70" s="353"/>
      <c r="U70" s="353"/>
      <c r="V70" s="283"/>
      <c r="W70" s="283"/>
      <c r="X70" s="283"/>
      <c r="Y70" s="284"/>
    </row>
    <row r="71" spans="1:28" ht="17.25" customHeight="1" x14ac:dyDescent="0.2">
      <c r="A71" s="2"/>
      <c r="B71" s="353"/>
      <c r="C71" s="277" t="s">
        <v>804</v>
      </c>
      <c r="U71" s="353"/>
      <c r="V71" s="283" t="s">
        <v>10</v>
      </c>
      <c r="W71" s="283" t="s">
        <v>384</v>
      </c>
      <c r="X71" s="283" t="s">
        <v>10</v>
      </c>
      <c r="Y71" s="122"/>
    </row>
    <row r="72" spans="1:28" ht="13.5" customHeight="1" x14ac:dyDescent="0.2">
      <c r="B72" s="353"/>
      <c r="U72" s="353"/>
      <c r="V72" s="2"/>
      <c r="W72" s="2"/>
      <c r="X72" s="2"/>
      <c r="Y72" s="122"/>
    </row>
    <row r="73" spans="1:28" x14ac:dyDescent="0.2">
      <c r="B73" s="353"/>
      <c r="C73" s="277" t="s">
        <v>805</v>
      </c>
      <c r="U73" s="353"/>
      <c r="V73" s="283" t="s">
        <v>10</v>
      </c>
      <c r="W73" s="283" t="s">
        <v>384</v>
      </c>
      <c r="X73" s="283" t="s">
        <v>10</v>
      </c>
      <c r="Y73" s="122"/>
      <c r="Z73"/>
      <c r="AA73"/>
      <c r="AB73"/>
    </row>
    <row r="74" spans="1:28" ht="13.5" customHeight="1" x14ac:dyDescent="0.2">
      <c r="B74" s="353"/>
      <c r="U74" s="353"/>
      <c r="Y74" s="294"/>
      <c r="Z74"/>
      <c r="AA74"/>
      <c r="AB74"/>
    </row>
    <row r="75" spans="1:28" x14ac:dyDescent="0.2">
      <c r="B75" s="353"/>
      <c r="C75" s="277" t="s">
        <v>806</v>
      </c>
      <c r="U75" s="353"/>
      <c r="V75" s="283" t="s">
        <v>10</v>
      </c>
      <c r="W75" s="283" t="s">
        <v>384</v>
      </c>
      <c r="X75" s="283" t="s">
        <v>10</v>
      </c>
      <c r="Y75" s="122"/>
      <c r="Z75"/>
      <c r="AA75"/>
      <c r="AB75"/>
    </row>
    <row r="76" spans="1:28" x14ac:dyDescent="0.2">
      <c r="B76" s="353"/>
      <c r="U76" s="353"/>
      <c r="Y76" s="294"/>
      <c r="Z76"/>
      <c r="AA76"/>
      <c r="AB76"/>
    </row>
    <row r="77" spans="1:28" ht="16.5" customHeight="1" x14ac:dyDescent="0.2">
      <c r="B77" s="353"/>
      <c r="C77" s="277" t="s">
        <v>807</v>
      </c>
      <c r="U77" s="353"/>
      <c r="V77" s="283" t="s">
        <v>10</v>
      </c>
      <c r="W77" s="283" t="s">
        <v>384</v>
      </c>
      <c r="X77" s="283" t="s">
        <v>10</v>
      </c>
      <c r="Y77" s="122"/>
      <c r="Z77"/>
      <c r="AA77"/>
      <c r="AB77"/>
    </row>
    <row r="78" spans="1:28" ht="5.25" customHeight="1" x14ac:dyDescent="0.2">
      <c r="B78" s="356"/>
      <c r="C78" s="287"/>
      <c r="D78" s="287"/>
      <c r="E78" s="287"/>
      <c r="F78" s="287"/>
      <c r="G78" s="287"/>
      <c r="H78" s="287"/>
      <c r="I78" s="287"/>
      <c r="J78" s="287"/>
      <c r="K78" s="287"/>
      <c r="L78" s="287"/>
      <c r="M78" s="287"/>
      <c r="N78" s="287"/>
      <c r="O78" s="287"/>
      <c r="P78" s="287"/>
      <c r="Q78" s="287"/>
      <c r="R78" s="287"/>
      <c r="S78" s="287"/>
      <c r="T78" s="287"/>
      <c r="U78" s="356"/>
      <c r="V78" s="287"/>
      <c r="W78" s="287"/>
      <c r="X78" s="287"/>
      <c r="Y78" s="357"/>
      <c r="Z78"/>
      <c r="AA78"/>
      <c r="AB78"/>
    </row>
    <row r="80" spans="1:28" x14ac:dyDescent="0.2">
      <c r="B80" s="277" t="s">
        <v>808</v>
      </c>
    </row>
    <row r="81" spans="2:28" x14ac:dyDescent="0.2">
      <c r="B81" s="277" t="s">
        <v>809</v>
      </c>
      <c r="K81"/>
      <c r="L81"/>
      <c r="M81"/>
      <c r="N81"/>
      <c r="O81"/>
      <c r="P81"/>
      <c r="Q81"/>
      <c r="R81"/>
      <c r="S81"/>
      <c r="T81"/>
      <c r="U81"/>
      <c r="V81"/>
      <c r="W81"/>
      <c r="X81"/>
      <c r="Y81"/>
      <c r="Z81"/>
      <c r="AA81"/>
      <c r="AB81"/>
    </row>
    <row r="82" spans="2:28" ht="13.5" customHeight="1" x14ac:dyDescent="0.2">
      <c r="B82" s="277" t="s">
        <v>810</v>
      </c>
      <c r="K82"/>
      <c r="L82"/>
      <c r="M82"/>
      <c r="N82"/>
      <c r="O82"/>
      <c r="P82"/>
      <c r="Q82"/>
      <c r="R82"/>
      <c r="S82"/>
      <c r="T82"/>
      <c r="U82"/>
      <c r="V82"/>
      <c r="W82"/>
      <c r="X82"/>
      <c r="Y82"/>
      <c r="Z82"/>
      <c r="AA82"/>
      <c r="AB82"/>
    </row>
    <row r="84" spans="2:28" x14ac:dyDescent="0.2">
      <c r="B84" s="277" t="s">
        <v>757</v>
      </c>
      <c r="C84"/>
      <c r="D84"/>
      <c r="E84"/>
      <c r="F84"/>
      <c r="G84"/>
      <c r="H84"/>
      <c r="I84"/>
      <c r="J84"/>
      <c r="K84"/>
      <c r="L84"/>
      <c r="M84"/>
      <c r="N84"/>
      <c r="O84"/>
      <c r="P84"/>
      <c r="Q84"/>
      <c r="R84"/>
      <c r="S84"/>
      <c r="T84"/>
      <c r="U84"/>
      <c r="V84"/>
      <c r="W84"/>
      <c r="X84"/>
      <c r="Y84"/>
    </row>
    <row r="86" spans="2:28" x14ac:dyDescent="0.2">
      <c r="B86" s="1398" t="s">
        <v>811</v>
      </c>
      <c r="C86" s="1398"/>
      <c r="D86" s="1398"/>
      <c r="E86" s="1398"/>
      <c r="F86" s="1398"/>
      <c r="G86" s="1398"/>
      <c r="H86" s="1398"/>
      <c r="I86" s="1398"/>
      <c r="J86" s="1398"/>
      <c r="K86" s="1398"/>
      <c r="L86" s="1398"/>
      <c r="M86" s="1398"/>
      <c r="N86" s="1398"/>
      <c r="O86" s="1398"/>
      <c r="P86" s="1398"/>
      <c r="Q86" s="1398"/>
      <c r="R86" s="1398"/>
      <c r="S86" s="1398"/>
      <c r="T86" s="1398"/>
      <c r="U86" s="1398"/>
      <c r="V86" s="1398"/>
      <c r="W86" s="1398"/>
      <c r="X86" s="1398"/>
      <c r="Y86" s="1398"/>
    </row>
    <row r="88" spans="2:28" ht="23.25" customHeight="1" x14ac:dyDescent="0.2">
      <c r="B88" s="1393" t="s">
        <v>645</v>
      </c>
      <c r="C88" s="1393"/>
      <c r="D88" s="1393"/>
      <c r="E88" s="1393"/>
      <c r="F88" s="1393"/>
      <c r="G88" s="1429"/>
      <c r="H88" s="1430"/>
      <c r="I88" s="1430"/>
      <c r="J88" s="1430"/>
      <c r="K88" s="1430"/>
      <c r="L88" s="1430"/>
      <c r="M88" s="1430"/>
      <c r="N88" s="1430"/>
      <c r="O88" s="1430"/>
      <c r="P88" s="1430"/>
      <c r="Q88" s="1430"/>
      <c r="R88" s="1430"/>
      <c r="S88" s="1430"/>
      <c r="T88" s="1430"/>
      <c r="U88" s="1430"/>
      <c r="V88" s="1430"/>
      <c r="W88" s="1430"/>
      <c r="X88" s="1430"/>
      <c r="Y88" s="1431"/>
    </row>
    <row r="89" spans="2:28" ht="23.25" customHeight="1" x14ac:dyDescent="0.2">
      <c r="B89" s="1393" t="s">
        <v>552</v>
      </c>
      <c r="C89" s="1393"/>
      <c r="D89" s="1393"/>
      <c r="E89" s="1393"/>
      <c r="F89" s="1393"/>
      <c r="G89" s="274" t="s">
        <v>10</v>
      </c>
      <c r="H89" s="368" t="s">
        <v>380</v>
      </c>
      <c r="I89" s="368"/>
      <c r="J89" s="368"/>
      <c r="K89" s="368"/>
      <c r="L89" s="283" t="s">
        <v>10</v>
      </c>
      <c r="M89" s="368" t="s">
        <v>381</v>
      </c>
      <c r="N89" s="368"/>
      <c r="O89" s="368"/>
      <c r="P89" s="368"/>
      <c r="Q89" s="283" t="s">
        <v>10</v>
      </c>
      <c r="R89" s="368" t="s">
        <v>382</v>
      </c>
      <c r="S89" s="368"/>
      <c r="T89" s="368"/>
      <c r="U89" s="368"/>
      <c r="V89" s="368"/>
      <c r="W89" s="343"/>
      <c r="X89" s="343"/>
      <c r="Y89" s="344"/>
    </row>
    <row r="90" spans="2:28" ht="20.149999999999999" customHeight="1" x14ac:dyDescent="0.2">
      <c r="B90" s="1425" t="s">
        <v>759</v>
      </c>
      <c r="C90" s="1426"/>
      <c r="D90" s="1426"/>
      <c r="E90" s="1426"/>
      <c r="F90" s="1427"/>
      <c r="G90" s="280" t="s">
        <v>10</v>
      </c>
      <c r="H90" s="288" t="s">
        <v>760</v>
      </c>
      <c r="I90" s="300"/>
      <c r="J90" s="300"/>
      <c r="K90" s="300"/>
      <c r="L90" s="300"/>
      <c r="M90" s="300"/>
      <c r="N90" s="300"/>
      <c r="O90" s="300"/>
      <c r="P90" s="300"/>
      <c r="Q90" s="300"/>
      <c r="R90" s="300"/>
      <c r="S90" s="300"/>
      <c r="T90" s="300"/>
      <c r="U90" s="300"/>
      <c r="V90" s="300"/>
      <c r="W90" s="300"/>
      <c r="X90" s="300"/>
      <c r="Y90" s="301"/>
    </row>
    <row r="91" spans="2:28" ht="20.149999999999999" customHeight="1" x14ac:dyDescent="0.2">
      <c r="B91" s="1406"/>
      <c r="C91" s="1398"/>
      <c r="D91" s="1398"/>
      <c r="E91" s="1398"/>
      <c r="F91" s="1407"/>
      <c r="G91" s="283" t="s">
        <v>10</v>
      </c>
      <c r="H91" s="277" t="s">
        <v>761</v>
      </c>
      <c r="I91" s="292"/>
      <c r="J91" s="292"/>
      <c r="K91" s="292"/>
      <c r="L91" s="292"/>
      <c r="M91" s="292"/>
      <c r="N91" s="292"/>
      <c r="O91" s="292"/>
      <c r="P91" s="292"/>
      <c r="Q91" s="292"/>
      <c r="R91" s="292"/>
      <c r="S91" s="292"/>
      <c r="T91" s="292"/>
      <c r="U91" s="292"/>
      <c r="V91" s="292"/>
      <c r="W91" s="292"/>
      <c r="X91" s="292"/>
      <c r="Y91" s="302"/>
    </row>
    <row r="92" spans="2:28" ht="20.149999999999999" customHeight="1" x14ac:dyDescent="0.2">
      <c r="B92" s="1414"/>
      <c r="C92" s="1415"/>
      <c r="D92" s="1415"/>
      <c r="E92" s="1415"/>
      <c r="F92" s="1428"/>
      <c r="G92" s="290" t="s">
        <v>10</v>
      </c>
      <c r="H92" s="287" t="s">
        <v>762</v>
      </c>
      <c r="I92" s="303"/>
      <c r="J92" s="303"/>
      <c r="K92" s="303"/>
      <c r="L92" s="303"/>
      <c r="M92" s="303"/>
      <c r="N92" s="303"/>
      <c r="O92" s="303"/>
      <c r="P92" s="303"/>
      <c r="Q92" s="303"/>
      <c r="R92" s="303"/>
      <c r="S92" s="303"/>
      <c r="T92" s="303"/>
      <c r="U92" s="303"/>
      <c r="V92" s="303"/>
      <c r="W92" s="303"/>
      <c r="X92" s="303"/>
      <c r="Y92" s="304"/>
    </row>
    <row r="94" spans="2:28" x14ac:dyDescent="0.2">
      <c r="B94" s="354"/>
      <c r="C94" s="288"/>
      <c r="D94" s="288"/>
      <c r="E94" s="288"/>
      <c r="F94" s="288"/>
      <c r="G94" s="288"/>
      <c r="H94" s="288"/>
      <c r="I94" s="288"/>
      <c r="J94" s="288"/>
      <c r="K94" s="288"/>
      <c r="L94" s="288"/>
      <c r="M94" s="288"/>
      <c r="N94" s="288"/>
      <c r="O94" s="288"/>
      <c r="P94" s="288"/>
      <c r="Q94" s="288"/>
      <c r="R94" s="288"/>
      <c r="S94" s="288"/>
      <c r="T94" s="355"/>
      <c r="U94" s="288"/>
      <c r="V94" s="288"/>
      <c r="W94" s="288"/>
      <c r="X94" s="288"/>
      <c r="Y94" s="355"/>
      <c r="Z94"/>
      <c r="AA94"/>
      <c r="AB94"/>
    </row>
    <row r="95" spans="2:28" x14ac:dyDescent="0.2">
      <c r="B95" s="353" t="s">
        <v>812</v>
      </c>
      <c r="T95" s="294"/>
      <c r="V95" s="161" t="s">
        <v>383</v>
      </c>
      <c r="W95" s="161" t="s">
        <v>384</v>
      </c>
      <c r="X95" s="161" t="s">
        <v>385</v>
      </c>
      <c r="Y95" s="294"/>
      <c r="Z95"/>
      <c r="AA95"/>
      <c r="AB95"/>
    </row>
    <row r="96" spans="2:28" x14ac:dyDescent="0.2">
      <c r="B96" s="353"/>
      <c r="T96" s="294"/>
      <c r="Y96" s="294"/>
      <c r="Z96"/>
      <c r="AA96"/>
      <c r="AB96"/>
    </row>
    <row r="97" spans="2:28" ht="17.25" customHeight="1" x14ac:dyDescent="0.2">
      <c r="B97" s="353"/>
      <c r="C97" s="277" t="s">
        <v>813</v>
      </c>
      <c r="T97" s="294"/>
      <c r="V97" s="283" t="s">
        <v>10</v>
      </c>
      <c r="W97" s="283" t="s">
        <v>384</v>
      </c>
      <c r="X97" s="283" t="s">
        <v>10</v>
      </c>
      <c r="Y97" s="122"/>
    </row>
    <row r="98" spans="2:28" x14ac:dyDescent="0.2">
      <c r="B98" s="353"/>
      <c r="T98" s="294"/>
      <c r="V98" s="283"/>
      <c r="W98" s="283"/>
      <c r="X98" s="283"/>
      <c r="Y98" s="284"/>
    </row>
    <row r="99" spans="2:28" ht="17.25" customHeight="1" x14ac:dyDescent="0.2">
      <c r="B99" s="353"/>
      <c r="C99" s="277" t="s">
        <v>814</v>
      </c>
      <c r="T99" s="294"/>
      <c r="V99" s="283" t="s">
        <v>10</v>
      </c>
      <c r="W99" s="283" t="s">
        <v>384</v>
      </c>
      <c r="X99" s="283" t="s">
        <v>10</v>
      </c>
      <c r="Y99" s="122"/>
    </row>
    <row r="100" spans="2:28" x14ac:dyDescent="0.2">
      <c r="B100" s="353"/>
      <c r="T100" s="294"/>
      <c r="V100" s="283"/>
      <c r="W100" s="283"/>
      <c r="X100" s="283"/>
      <c r="Y100" s="284"/>
    </row>
    <row r="101" spans="2:28" ht="17.25" customHeight="1" x14ac:dyDescent="0.2">
      <c r="B101" s="353"/>
      <c r="C101" s="277" t="s">
        <v>815</v>
      </c>
      <c r="T101" s="294"/>
      <c r="V101" s="283" t="s">
        <v>10</v>
      </c>
      <c r="W101" s="283" t="s">
        <v>384</v>
      </c>
      <c r="X101" s="283" t="s">
        <v>10</v>
      </c>
      <c r="Y101" s="122"/>
    </row>
    <row r="102" spans="2:28" ht="7.5" customHeight="1" x14ac:dyDescent="0.2">
      <c r="B102" s="353"/>
      <c r="T102" s="294"/>
      <c r="V102" s="2"/>
      <c r="W102" s="2"/>
      <c r="X102" s="2"/>
      <c r="Y102" s="122"/>
    </row>
    <row r="103" spans="2:28" x14ac:dyDescent="0.2">
      <c r="B103" s="353"/>
      <c r="C103" s="277" t="s">
        <v>816</v>
      </c>
      <c r="T103" s="294"/>
      <c r="V103" s="2"/>
      <c r="W103" s="2"/>
      <c r="X103" s="2"/>
      <c r="Y103" s="122"/>
    </row>
    <row r="104" spans="2:28" x14ac:dyDescent="0.2">
      <c r="B104" s="356"/>
      <c r="C104" s="287"/>
      <c r="D104" s="287"/>
      <c r="E104" s="287"/>
      <c r="F104" s="287"/>
      <c r="G104" s="287"/>
      <c r="H104" s="287"/>
      <c r="I104" s="287"/>
      <c r="J104" s="287"/>
      <c r="K104" s="287"/>
      <c r="L104" s="287"/>
      <c r="M104" s="287"/>
      <c r="N104" s="287"/>
      <c r="O104" s="287"/>
      <c r="P104" s="287"/>
      <c r="Q104" s="287"/>
      <c r="R104" s="287"/>
      <c r="S104" s="287"/>
      <c r="T104" s="357"/>
      <c r="U104" s="287"/>
      <c r="V104" s="287"/>
      <c r="W104" s="287"/>
      <c r="X104" s="287"/>
      <c r="Y104" s="357"/>
    </row>
    <row r="106" spans="2:28" x14ac:dyDescent="0.2">
      <c r="B106" s="354"/>
      <c r="C106" s="288"/>
      <c r="D106" s="288"/>
      <c r="E106" s="288"/>
      <c r="F106" s="288"/>
      <c r="G106" s="288"/>
      <c r="H106" s="288"/>
      <c r="I106" s="288"/>
      <c r="J106" s="288"/>
      <c r="K106" s="288"/>
      <c r="L106" s="288"/>
      <c r="M106" s="288"/>
      <c r="N106" s="288"/>
      <c r="O106" s="288"/>
      <c r="P106" s="288"/>
      <c r="Q106" s="288"/>
      <c r="R106" s="288"/>
      <c r="S106" s="288"/>
      <c r="T106" s="355"/>
      <c r="U106" s="288"/>
      <c r="V106" s="288"/>
      <c r="W106" s="288"/>
      <c r="X106" s="288"/>
      <c r="Y106" s="355"/>
      <c r="Z106"/>
      <c r="AA106"/>
      <c r="AB106"/>
    </row>
    <row r="107" spans="2:28" x14ac:dyDescent="0.2">
      <c r="B107" s="353" t="s">
        <v>817</v>
      </c>
      <c r="T107" s="294"/>
      <c r="V107" s="161" t="s">
        <v>383</v>
      </c>
      <c r="W107" s="161" t="s">
        <v>384</v>
      </c>
      <c r="X107" s="161" t="s">
        <v>385</v>
      </c>
      <c r="Y107" s="294"/>
      <c r="Z107"/>
      <c r="AA107"/>
      <c r="AB107"/>
    </row>
    <row r="108" spans="2:28" x14ac:dyDescent="0.2">
      <c r="B108" s="353"/>
      <c r="T108" s="294"/>
      <c r="Y108" s="294"/>
      <c r="Z108"/>
      <c r="AA108"/>
      <c r="AB108"/>
    </row>
    <row r="109" spans="2:28" ht="17.25" customHeight="1" x14ac:dyDescent="0.2">
      <c r="B109" s="353"/>
      <c r="C109" s="277" t="s">
        <v>813</v>
      </c>
      <c r="T109" s="294"/>
      <c r="V109" s="283" t="s">
        <v>10</v>
      </c>
      <c r="W109" s="283" t="s">
        <v>384</v>
      </c>
      <c r="X109" s="283" t="s">
        <v>10</v>
      </c>
      <c r="Y109" s="122"/>
    </row>
    <row r="110" spans="2:28" x14ac:dyDescent="0.2">
      <c r="B110" s="353"/>
      <c r="T110" s="294"/>
      <c r="V110" s="283"/>
      <c r="W110" s="283"/>
      <c r="X110" s="283"/>
      <c r="Y110" s="284"/>
    </row>
    <row r="111" spans="2:28" ht="13.5" customHeight="1" x14ac:dyDescent="0.2">
      <c r="B111" s="353"/>
      <c r="C111" s="277" t="s">
        <v>818</v>
      </c>
      <c r="T111" s="294"/>
      <c r="V111" s="283" t="s">
        <v>10</v>
      </c>
      <c r="W111" s="283" t="s">
        <v>384</v>
      </c>
      <c r="X111" s="283" t="s">
        <v>10</v>
      </c>
      <c r="Y111" s="122"/>
    </row>
    <row r="112" spans="2:28" ht="7.5" customHeight="1" x14ac:dyDescent="0.2">
      <c r="B112" s="353"/>
      <c r="T112" s="294"/>
      <c r="V112" s="2"/>
      <c r="W112" s="2"/>
      <c r="X112" s="2"/>
      <c r="Y112" s="122"/>
    </row>
    <row r="113" spans="2:28" ht="17.25" customHeight="1" x14ac:dyDescent="0.2">
      <c r="B113" s="353"/>
      <c r="C113" s="277" t="s">
        <v>819</v>
      </c>
      <c r="T113" s="294"/>
      <c r="V113" s="2"/>
      <c r="W113" s="2"/>
      <c r="X113" s="2"/>
      <c r="Y113" s="122"/>
    </row>
    <row r="114" spans="2:28" x14ac:dyDescent="0.2">
      <c r="B114" s="356"/>
      <c r="C114" s="287"/>
      <c r="D114" s="287"/>
      <c r="E114" s="287"/>
      <c r="F114" s="287"/>
      <c r="G114" s="287"/>
      <c r="H114" s="287"/>
      <c r="I114" s="287"/>
      <c r="J114" s="287"/>
      <c r="K114" s="287"/>
      <c r="L114" s="287"/>
      <c r="M114" s="287"/>
      <c r="N114" s="287"/>
      <c r="O114" s="287"/>
      <c r="P114" s="287"/>
      <c r="Q114" s="287"/>
      <c r="R114" s="287"/>
      <c r="S114" s="287"/>
      <c r="T114" s="357"/>
      <c r="U114" s="287"/>
      <c r="V114" s="287"/>
      <c r="W114" s="287"/>
      <c r="X114" s="287"/>
      <c r="Y114" s="357"/>
    </row>
    <row r="117" spans="2:28" x14ac:dyDescent="0.2">
      <c r="K117"/>
      <c r="L117"/>
      <c r="M117"/>
      <c r="N117"/>
      <c r="O117"/>
      <c r="P117"/>
      <c r="Q117"/>
      <c r="R117"/>
      <c r="S117"/>
      <c r="T117"/>
      <c r="U117"/>
      <c r="V117"/>
      <c r="W117"/>
      <c r="X117"/>
      <c r="Y117"/>
      <c r="Z117"/>
      <c r="AA117"/>
      <c r="AB117"/>
    </row>
    <row r="122" spans="2:28" x14ac:dyDescent="0.2">
      <c r="C122" s="287"/>
      <c r="D122" s="287"/>
      <c r="E122" s="287"/>
      <c r="F122" s="287"/>
      <c r="G122" s="287"/>
    </row>
    <row r="123" spans="2:28" x14ac:dyDescent="0.2">
      <c r="C123" s="288"/>
    </row>
  </sheetData>
  <mergeCells count="61">
    <mergeCell ref="D23:H23"/>
    <mergeCell ref="I23:L23"/>
    <mergeCell ref="P23:Q23"/>
    <mergeCell ref="V23:W23"/>
    <mergeCell ref="B4:Y4"/>
    <mergeCell ref="B6:F6"/>
    <mergeCell ref="G6:Y6"/>
    <mergeCell ref="B7:F7"/>
    <mergeCell ref="B8:F11"/>
    <mergeCell ref="B12:F15"/>
    <mergeCell ref="K20:L20"/>
    <mergeCell ref="D22:H22"/>
    <mergeCell ref="I22:L22"/>
    <mergeCell ref="P22:Q22"/>
    <mergeCell ref="V22:W22"/>
    <mergeCell ref="D24:U25"/>
    <mergeCell ref="D26:X26"/>
    <mergeCell ref="D27:H27"/>
    <mergeCell ref="I27:L27"/>
    <mergeCell ref="P27:Q27"/>
    <mergeCell ref="V27:W27"/>
    <mergeCell ref="D28:H28"/>
    <mergeCell ref="I28:L28"/>
    <mergeCell ref="P28:Q28"/>
    <mergeCell ref="V28:W28"/>
    <mergeCell ref="D29:H29"/>
    <mergeCell ref="I29:L29"/>
    <mergeCell ref="P29:Q29"/>
    <mergeCell ref="V29:W29"/>
    <mergeCell ref="D30:H30"/>
    <mergeCell ref="I30:L30"/>
    <mergeCell ref="P30:Q30"/>
    <mergeCell ref="V30:W30"/>
    <mergeCell ref="D31:H31"/>
    <mergeCell ref="I31:L31"/>
    <mergeCell ref="P31:Q31"/>
    <mergeCell ref="V31:W31"/>
    <mergeCell ref="D35:X35"/>
    <mergeCell ref="E39:F39"/>
    <mergeCell ref="H39:I39"/>
    <mergeCell ref="K39:M39"/>
    <mergeCell ref="O39:P39"/>
    <mergeCell ref="R39:S39"/>
    <mergeCell ref="V39:X39"/>
    <mergeCell ref="V41:X41"/>
    <mergeCell ref="E40:F40"/>
    <mergeCell ref="H40:I40"/>
    <mergeCell ref="K40:M40"/>
    <mergeCell ref="O40:P40"/>
    <mergeCell ref="R40:S40"/>
    <mergeCell ref="V40:X40"/>
    <mergeCell ref="E41:F41"/>
    <mergeCell ref="H41:I41"/>
    <mergeCell ref="K41:M41"/>
    <mergeCell ref="O41:P41"/>
    <mergeCell ref="R41:S41"/>
    <mergeCell ref="B86:Y86"/>
    <mergeCell ref="B88:F88"/>
    <mergeCell ref="G88:Y88"/>
    <mergeCell ref="B89:F89"/>
    <mergeCell ref="B90:F92"/>
  </mergeCells>
  <phoneticPr fontId="2"/>
  <dataValidations count="1">
    <dataValidation type="list" allowBlank="1" showInputMessage="1" showErrorMessage="1" sqref="G7:G15 L7 Q7 V48 X48 V51:V52 X51:X52 V54:V55 X54:X55 V67 X67 V69 X69 V71 X71 V73 X73 V75 X75 X77 V77 V57:V59 X57:X59 V61 X61 L89 Q89 G89:G92 V97 X97 V99 X99 V101 X101 V109 X109 V111 X111" xr:uid="{00000000-0002-0000-1300-000000000000}">
      <formula1>"□,■"</formula1>
    </dataValidation>
  </dataValidations>
  <pageMargins left="0.70866141732283461" right="0.51181102362204722" top="0.3543307086614173" bottom="0.3543307086614173" header="0.31496062992125984" footer="0.31496062992125984"/>
  <pageSetup paperSize="9" scale="96" fitToHeight="0" orientation="portrait" r:id="rId1"/>
  <rowBreaks count="2" manualBreakCount="2">
    <brk id="42" max="25" man="1"/>
    <brk id="83" max="25" man="1"/>
  </rowBreaks>
  <colBreaks count="2" manualBreakCount="2">
    <brk id="15" max="115" man="1"/>
    <brk id="25" max="11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AB123"/>
  <sheetViews>
    <sheetView zoomScaleNormal="100" zoomScaleSheetLayoutView="85" workbookViewId="0">
      <selection activeCell="B2" sqref="B2"/>
    </sheetView>
  </sheetViews>
  <sheetFormatPr defaultColWidth="4" defaultRowHeight="13" x14ac:dyDescent="0.2"/>
  <cols>
    <col min="1" max="1" width="1.453125" style="277" customWidth="1"/>
    <col min="2" max="2" width="2.36328125" style="277" customWidth="1"/>
    <col min="3" max="3" width="1.08984375" style="277" customWidth="1"/>
    <col min="4" max="20" width="4" style="277"/>
    <col min="21" max="21" width="2.36328125" style="277" customWidth="1"/>
    <col min="22" max="22" width="4" style="277"/>
    <col min="23" max="23" width="2.26953125" style="277" customWidth="1"/>
    <col min="24" max="24" width="4" style="277"/>
    <col min="25" max="25" width="2.36328125" style="277" customWidth="1"/>
    <col min="26" max="26" width="1.453125" style="277" customWidth="1"/>
    <col min="27" max="16384" width="4" style="277"/>
  </cols>
  <sheetData>
    <row r="2" spans="2:25" x14ac:dyDescent="0.2">
      <c r="B2" s="277" t="s">
        <v>820</v>
      </c>
      <c r="C2"/>
      <c r="D2"/>
      <c r="E2"/>
      <c r="F2"/>
      <c r="G2"/>
      <c r="H2"/>
      <c r="I2"/>
      <c r="J2"/>
      <c r="K2"/>
      <c r="L2"/>
      <c r="M2"/>
      <c r="N2"/>
      <c r="O2"/>
      <c r="P2"/>
      <c r="Q2"/>
      <c r="R2"/>
      <c r="S2"/>
      <c r="T2"/>
      <c r="U2"/>
      <c r="V2"/>
      <c r="W2"/>
      <c r="X2"/>
      <c r="Y2"/>
    </row>
    <row r="4" spans="2:25" x14ac:dyDescent="0.2">
      <c r="B4" s="1398" t="s">
        <v>821</v>
      </c>
      <c r="C4" s="1398"/>
      <c r="D4" s="1398"/>
      <c r="E4" s="1398"/>
      <c r="F4" s="1398"/>
      <c r="G4" s="1398"/>
      <c r="H4" s="1398"/>
      <c r="I4" s="1398"/>
      <c r="J4" s="1398"/>
      <c r="K4" s="1398"/>
      <c r="L4" s="1398"/>
      <c r="M4" s="1398"/>
      <c r="N4" s="1398"/>
      <c r="O4" s="1398"/>
      <c r="P4" s="1398"/>
      <c r="Q4" s="1398"/>
      <c r="R4" s="1398"/>
      <c r="S4" s="1398"/>
      <c r="T4" s="1398"/>
      <c r="U4" s="1398"/>
      <c r="V4" s="1398"/>
      <c r="W4" s="1398"/>
      <c r="X4" s="1398"/>
      <c r="Y4" s="1398"/>
    </row>
    <row r="6" spans="2:25" ht="23.25" customHeight="1" x14ac:dyDescent="0.2">
      <c r="B6" s="1393" t="s">
        <v>645</v>
      </c>
      <c r="C6" s="1393"/>
      <c r="D6" s="1393"/>
      <c r="E6" s="1393"/>
      <c r="F6" s="1393"/>
      <c r="G6" s="1429"/>
      <c r="H6" s="1430"/>
      <c r="I6" s="1430"/>
      <c r="J6" s="1430"/>
      <c r="K6" s="1430"/>
      <c r="L6" s="1430"/>
      <c r="M6" s="1430"/>
      <c r="N6" s="1430"/>
      <c r="O6" s="1430"/>
      <c r="P6" s="1430"/>
      <c r="Q6" s="1430"/>
      <c r="R6" s="1430"/>
      <c r="S6" s="1430"/>
      <c r="T6" s="1430"/>
      <c r="U6" s="1430"/>
      <c r="V6" s="1430"/>
      <c r="W6" s="1430"/>
      <c r="X6" s="1430"/>
      <c r="Y6" s="1431"/>
    </row>
    <row r="7" spans="2:25" ht="23.25" customHeight="1" x14ac:dyDescent="0.2">
      <c r="B7" s="1393" t="s">
        <v>552</v>
      </c>
      <c r="C7" s="1393"/>
      <c r="D7" s="1393"/>
      <c r="E7" s="1393"/>
      <c r="F7" s="1393"/>
      <c r="G7" s="274" t="s">
        <v>10</v>
      </c>
      <c r="H7" s="368" t="s">
        <v>380</v>
      </c>
      <c r="I7" s="368"/>
      <c r="J7" s="368"/>
      <c r="K7" s="368"/>
      <c r="L7" s="283" t="s">
        <v>10</v>
      </c>
      <c r="M7" s="368" t="s">
        <v>381</v>
      </c>
      <c r="N7" s="368"/>
      <c r="O7" s="368"/>
      <c r="P7" s="368"/>
      <c r="Q7" s="283" t="s">
        <v>10</v>
      </c>
      <c r="R7" s="368" t="s">
        <v>382</v>
      </c>
      <c r="S7" s="368"/>
      <c r="T7" s="368"/>
      <c r="U7" s="368"/>
      <c r="V7" s="368"/>
      <c r="W7" s="343"/>
      <c r="X7" s="343"/>
      <c r="Y7" s="344"/>
    </row>
    <row r="8" spans="2:25" ht="20.149999999999999" customHeight="1" x14ac:dyDescent="0.2">
      <c r="B8" s="1425" t="s">
        <v>759</v>
      </c>
      <c r="C8" s="1426"/>
      <c r="D8" s="1426"/>
      <c r="E8" s="1426"/>
      <c r="F8" s="1427"/>
      <c r="G8" s="283" t="s">
        <v>10</v>
      </c>
      <c r="H8" s="288" t="s">
        <v>760</v>
      </c>
      <c r="I8" s="300"/>
      <c r="J8" s="300"/>
      <c r="K8" s="300"/>
      <c r="L8" s="300"/>
      <c r="M8" s="300"/>
      <c r="N8" s="300"/>
      <c r="O8" s="300"/>
      <c r="P8" s="300"/>
      <c r="Q8" s="300"/>
      <c r="R8" s="300"/>
      <c r="S8" s="300"/>
      <c r="T8" s="300"/>
      <c r="U8" s="300"/>
      <c r="V8" s="300"/>
      <c r="W8" s="300"/>
      <c r="X8" s="300"/>
      <c r="Y8" s="301"/>
    </row>
    <row r="9" spans="2:25" ht="20.149999999999999" customHeight="1" x14ac:dyDescent="0.2">
      <c r="B9" s="1406"/>
      <c r="C9" s="1398"/>
      <c r="D9" s="1398"/>
      <c r="E9" s="1398"/>
      <c r="F9" s="1407"/>
      <c r="G9" s="283" t="s">
        <v>10</v>
      </c>
      <c r="H9" s="277" t="s">
        <v>761</v>
      </c>
      <c r="I9" s="292"/>
      <c r="J9" s="292"/>
      <c r="K9" s="292"/>
      <c r="L9" s="292"/>
      <c r="M9" s="292"/>
      <c r="N9" s="292"/>
      <c r="O9" s="292"/>
      <c r="P9" s="292"/>
      <c r="Q9" s="292"/>
      <c r="R9" s="292"/>
      <c r="S9" s="292"/>
      <c r="T9" s="292"/>
      <c r="U9" s="292"/>
      <c r="V9" s="292"/>
      <c r="W9" s="292"/>
      <c r="X9" s="292"/>
      <c r="Y9" s="302"/>
    </row>
    <row r="10" spans="2:25" ht="20.149999999999999" customHeight="1" x14ac:dyDescent="0.2">
      <c r="B10" s="1414"/>
      <c r="C10" s="1415"/>
      <c r="D10" s="1415"/>
      <c r="E10" s="1415"/>
      <c r="F10" s="1428"/>
      <c r="G10" s="289" t="s">
        <v>10</v>
      </c>
      <c r="H10" s="287" t="s">
        <v>822</v>
      </c>
      <c r="I10" s="303"/>
      <c r="J10" s="303"/>
      <c r="K10" s="303"/>
      <c r="L10" s="303"/>
      <c r="M10" s="303"/>
      <c r="N10" s="303"/>
      <c r="O10" s="303"/>
      <c r="P10" s="303"/>
      <c r="Q10" s="303"/>
      <c r="R10" s="303"/>
      <c r="S10" s="303"/>
      <c r="T10" s="303"/>
      <c r="U10" s="303"/>
      <c r="V10" s="303"/>
      <c r="W10" s="303"/>
      <c r="X10" s="303"/>
      <c r="Y10" s="304"/>
    </row>
    <row r="11" spans="2:25" ht="20.149999999999999" customHeight="1" x14ac:dyDescent="0.2">
      <c r="B11" s="1425" t="s">
        <v>823</v>
      </c>
      <c r="C11" s="1426"/>
      <c r="D11" s="1426"/>
      <c r="E11" s="1426"/>
      <c r="F11" s="1427"/>
      <c r="G11" s="283" t="s">
        <v>10</v>
      </c>
      <c r="H11" s="288" t="s">
        <v>824</v>
      </c>
      <c r="I11" s="300"/>
      <c r="J11" s="300"/>
      <c r="K11" s="300"/>
      <c r="L11" s="300"/>
      <c r="M11" s="300"/>
      <c r="N11" s="300"/>
      <c r="O11" s="300"/>
      <c r="P11" s="300"/>
      <c r="Q11" s="300"/>
      <c r="R11" s="300"/>
      <c r="S11" s="300"/>
      <c r="T11" s="300"/>
      <c r="U11" s="300"/>
      <c r="V11" s="300"/>
      <c r="W11" s="300"/>
      <c r="X11" s="300"/>
      <c r="Y11" s="301"/>
    </row>
    <row r="12" spans="2:25" ht="20.149999999999999" customHeight="1" x14ac:dyDescent="0.2">
      <c r="B12" s="1406"/>
      <c r="C12" s="1398"/>
      <c r="D12" s="1398"/>
      <c r="E12" s="1398"/>
      <c r="F12" s="1407"/>
      <c r="G12" s="283" t="s">
        <v>10</v>
      </c>
      <c r="H12" s="277" t="s">
        <v>825</v>
      </c>
      <c r="I12" s="292"/>
      <c r="J12" s="292"/>
      <c r="K12" s="292"/>
      <c r="L12" s="292"/>
      <c r="M12" s="292"/>
      <c r="N12" s="292"/>
      <c r="O12" s="292"/>
      <c r="P12" s="292"/>
      <c r="Q12" s="292"/>
      <c r="R12" s="292"/>
      <c r="S12" s="292"/>
      <c r="T12" s="292"/>
      <c r="U12" s="292"/>
      <c r="V12" s="292"/>
      <c r="W12" s="292"/>
      <c r="X12" s="292"/>
      <c r="Y12" s="302"/>
    </row>
    <row r="13" spans="2:25" ht="20.149999999999999" customHeight="1" x14ac:dyDescent="0.2">
      <c r="B13" s="1406"/>
      <c r="C13" s="1398"/>
      <c r="D13" s="1398"/>
      <c r="E13" s="1398"/>
      <c r="F13" s="1407"/>
      <c r="G13" s="283" t="s">
        <v>10</v>
      </c>
      <c r="H13" s="277" t="s">
        <v>826</v>
      </c>
      <c r="I13" s="292"/>
      <c r="J13" s="292"/>
      <c r="K13" s="292"/>
      <c r="L13" s="292"/>
      <c r="M13" s="292"/>
      <c r="N13" s="292"/>
      <c r="O13" s="292"/>
      <c r="P13" s="292"/>
      <c r="Q13" s="292"/>
      <c r="R13" s="292"/>
      <c r="S13" s="292"/>
      <c r="T13" s="292"/>
      <c r="U13" s="292"/>
      <c r="V13" s="292"/>
      <c r="W13" s="292"/>
      <c r="X13" s="292"/>
      <c r="Y13" s="302"/>
    </row>
    <row r="14" spans="2:25" ht="20.149999999999999" customHeight="1" x14ac:dyDescent="0.2">
      <c r="B14" s="1414"/>
      <c r="C14" s="1415"/>
      <c r="D14" s="1415"/>
      <c r="E14" s="1415"/>
      <c r="F14" s="1428"/>
      <c r="G14" s="289" t="s">
        <v>10</v>
      </c>
      <c r="H14" s="287" t="s">
        <v>827</v>
      </c>
      <c r="I14" s="303"/>
      <c r="J14" s="303"/>
      <c r="K14" s="303"/>
      <c r="L14" s="303"/>
      <c r="M14" s="303"/>
      <c r="N14" s="303"/>
      <c r="O14" s="303"/>
      <c r="P14" s="303"/>
      <c r="Q14" s="303"/>
      <c r="R14" s="303"/>
      <c r="S14" s="303"/>
      <c r="T14" s="303"/>
      <c r="U14" s="303"/>
      <c r="V14" s="303"/>
      <c r="W14" s="303"/>
      <c r="X14" s="303"/>
      <c r="Y14" s="304"/>
    </row>
    <row r="16" spans="2:25" x14ac:dyDescent="0.2">
      <c r="B16" s="354"/>
      <c r="C16" s="288"/>
      <c r="D16" s="288"/>
      <c r="E16" s="288"/>
      <c r="F16" s="288"/>
      <c r="G16" s="288"/>
      <c r="H16" s="288"/>
      <c r="I16" s="288"/>
      <c r="J16" s="288"/>
      <c r="K16" s="288"/>
      <c r="L16" s="288"/>
      <c r="M16" s="288"/>
      <c r="N16" s="288"/>
      <c r="O16" s="288"/>
      <c r="P16" s="288"/>
      <c r="Q16" s="288"/>
      <c r="R16" s="288"/>
      <c r="S16" s="288"/>
      <c r="T16" s="288"/>
      <c r="U16" s="288"/>
      <c r="V16" s="288"/>
      <c r="W16" s="288"/>
      <c r="X16" s="288"/>
      <c r="Y16" s="355"/>
    </row>
    <row r="17" spans="2:28" x14ac:dyDescent="0.2">
      <c r="B17" s="353" t="s">
        <v>828</v>
      </c>
      <c r="Y17" s="294"/>
    </row>
    <row r="18" spans="2:28" x14ac:dyDescent="0.2">
      <c r="B18" s="353"/>
      <c r="Y18" s="294"/>
    </row>
    <row r="19" spans="2:28" x14ac:dyDescent="0.2">
      <c r="B19" s="353"/>
      <c r="C19" s="277" t="s">
        <v>829</v>
      </c>
      <c r="K19" s="1398"/>
      <c r="L19" s="1398"/>
      <c r="Y19" s="294"/>
    </row>
    <row r="20" spans="2:28" ht="6.75" customHeight="1" x14ac:dyDescent="0.2">
      <c r="B20" s="353"/>
      <c r="Y20" s="294"/>
    </row>
    <row r="21" spans="2:28" ht="17.25" customHeight="1" x14ac:dyDescent="0.2">
      <c r="B21" s="353"/>
      <c r="D21" s="1394" t="s">
        <v>830</v>
      </c>
      <c r="E21" s="1395"/>
      <c r="F21" s="1395"/>
      <c r="G21" s="1395"/>
      <c r="H21" s="1395"/>
      <c r="I21" s="1395"/>
      <c r="J21" s="1395"/>
      <c r="K21" s="1395"/>
      <c r="L21" s="1395"/>
      <c r="M21" s="1396"/>
      <c r="N21" s="1394" t="s">
        <v>830</v>
      </c>
      <c r="O21" s="1395"/>
      <c r="P21" s="1395"/>
      <c r="Q21" s="1395"/>
      <c r="R21" s="1395"/>
      <c r="S21" s="1395"/>
      <c r="T21" s="1395"/>
      <c r="U21" s="1395"/>
      <c r="V21" s="1395"/>
      <c r="W21" s="1395"/>
      <c r="X21" s="1396"/>
      <c r="Y21" s="294"/>
    </row>
    <row r="22" spans="2:28" ht="26.25" customHeight="1" x14ac:dyDescent="0.2">
      <c r="B22" s="353"/>
      <c r="D22" s="1394"/>
      <c r="E22" s="1395"/>
      <c r="F22" s="1395"/>
      <c r="G22" s="1395"/>
      <c r="H22" s="1395"/>
      <c r="I22" s="1395"/>
      <c r="J22" s="1395"/>
      <c r="K22" s="1395"/>
      <c r="L22" s="1395"/>
      <c r="M22" s="1396"/>
      <c r="N22" s="1394"/>
      <c r="O22" s="1395"/>
      <c r="P22" s="1395"/>
      <c r="Q22" s="1395"/>
      <c r="R22" s="1395"/>
      <c r="S22" s="1395"/>
      <c r="T22" s="1395"/>
      <c r="U22" s="1395"/>
      <c r="V22" s="1395"/>
      <c r="W22" s="1395"/>
      <c r="X22" s="1396"/>
      <c r="Y22" s="294"/>
    </row>
    <row r="23" spans="2:28" x14ac:dyDescent="0.2">
      <c r="B23" s="353"/>
      <c r="M23" s="283"/>
      <c r="R23" s="283"/>
      <c r="X23" s="283"/>
      <c r="Y23" s="294"/>
      <c r="Z23"/>
      <c r="AA23"/>
      <c r="AB23"/>
    </row>
    <row r="24" spans="2:28" x14ac:dyDescent="0.2">
      <c r="B24" s="353"/>
      <c r="C24" s="277" t="s">
        <v>831</v>
      </c>
      <c r="K24" s="1398"/>
      <c r="L24" s="1398"/>
      <c r="Y24" s="294"/>
    </row>
    <row r="25" spans="2:28" ht="6.75" customHeight="1" x14ac:dyDescent="0.2">
      <c r="B25" s="353"/>
      <c r="Y25" s="294"/>
    </row>
    <row r="26" spans="2:28" ht="17.25" customHeight="1" x14ac:dyDescent="0.2">
      <c r="B26" s="353"/>
      <c r="D26" s="1394" t="s">
        <v>830</v>
      </c>
      <c r="E26" s="1395"/>
      <c r="F26" s="1395"/>
      <c r="G26" s="1395"/>
      <c r="H26" s="1395"/>
      <c r="I26" s="1395"/>
      <c r="J26" s="1395"/>
      <c r="K26" s="1395"/>
      <c r="L26" s="1395"/>
      <c r="M26" s="1396"/>
      <c r="N26" s="1394" t="s">
        <v>830</v>
      </c>
      <c r="O26" s="1395"/>
      <c r="P26" s="1395"/>
      <c r="Q26" s="1395"/>
      <c r="R26" s="1395"/>
      <c r="S26" s="1395"/>
      <c r="T26" s="1395"/>
      <c r="U26" s="1395"/>
      <c r="V26" s="1395"/>
      <c r="W26" s="1395"/>
      <c r="X26" s="1396"/>
      <c r="Y26" s="294"/>
    </row>
    <row r="27" spans="2:28" ht="26.25" customHeight="1" x14ac:dyDescent="0.2">
      <c r="B27" s="353"/>
      <c r="D27" s="1394"/>
      <c r="E27" s="1395"/>
      <c r="F27" s="1395"/>
      <c r="G27" s="1395"/>
      <c r="H27" s="1395"/>
      <c r="I27" s="1395"/>
      <c r="J27" s="1395"/>
      <c r="K27" s="1395"/>
      <c r="L27" s="1395"/>
      <c r="M27" s="1396"/>
      <c r="N27" s="1394"/>
      <c r="O27" s="1395"/>
      <c r="P27" s="1395"/>
      <c r="Q27" s="1395"/>
      <c r="R27" s="1395"/>
      <c r="S27" s="1395"/>
      <c r="T27" s="1395"/>
      <c r="U27" s="1395"/>
      <c r="V27" s="1395"/>
      <c r="W27" s="1395"/>
      <c r="X27" s="1396"/>
      <c r="Y27" s="294"/>
    </row>
    <row r="28" spans="2:28" x14ac:dyDescent="0.2">
      <c r="B28" s="353"/>
      <c r="Y28" s="294"/>
      <c r="Z28"/>
      <c r="AA28"/>
      <c r="AB28"/>
    </row>
    <row r="29" spans="2:28" x14ac:dyDescent="0.2">
      <c r="B29" s="353"/>
      <c r="C29" s="277" t="s">
        <v>832</v>
      </c>
      <c r="K29" s="2"/>
      <c r="L29" s="2"/>
      <c r="Y29" s="294"/>
    </row>
    <row r="30" spans="2:28" ht="6.75" customHeight="1" x14ac:dyDescent="0.2">
      <c r="B30" s="353"/>
      <c r="Y30" s="294"/>
    </row>
    <row r="31" spans="2:28" ht="17.25" customHeight="1" x14ac:dyDescent="0.2">
      <c r="B31" s="353"/>
      <c r="D31" s="1394" t="s">
        <v>830</v>
      </c>
      <c r="E31" s="1395"/>
      <c r="F31" s="1395"/>
      <c r="G31" s="1395"/>
      <c r="H31" s="1395"/>
      <c r="I31" s="1395"/>
      <c r="J31" s="1395"/>
      <c r="K31" s="1395"/>
      <c r="L31" s="1395"/>
      <c r="M31" s="1396"/>
      <c r="N31" s="1394" t="s">
        <v>830</v>
      </c>
      <c r="O31" s="1395"/>
      <c r="P31" s="1395"/>
      <c r="Q31" s="1395"/>
      <c r="R31" s="1395"/>
      <c r="S31" s="1395"/>
      <c r="T31" s="1395"/>
      <c r="U31" s="1395"/>
      <c r="V31" s="1395"/>
      <c r="W31" s="1395"/>
      <c r="X31" s="1396"/>
      <c r="Y31" s="294"/>
    </row>
    <row r="32" spans="2:28" ht="26.25" customHeight="1" x14ac:dyDescent="0.2">
      <c r="B32" s="353"/>
      <c r="D32" s="1394"/>
      <c r="E32" s="1395"/>
      <c r="F32" s="1395"/>
      <c r="G32" s="1395"/>
      <c r="H32" s="1395"/>
      <c r="I32" s="1395"/>
      <c r="J32" s="1395"/>
      <c r="K32" s="1395"/>
      <c r="L32" s="1395"/>
      <c r="M32" s="1396"/>
      <c r="N32" s="1394"/>
      <c r="O32" s="1395"/>
      <c r="P32" s="1395"/>
      <c r="Q32" s="1395"/>
      <c r="R32" s="1395"/>
      <c r="S32" s="1395"/>
      <c r="T32" s="1395"/>
      <c r="U32" s="1395"/>
      <c r="V32" s="1395"/>
      <c r="W32" s="1395"/>
      <c r="X32" s="1396"/>
      <c r="Y32" s="294"/>
    </row>
    <row r="33" spans="1:28" ht="7.5" customHeight="1" x14ac:dyDescent="0.2">
      <c r="B33" s="353"/>
      <c r="Y33" s="294"/>
      <c r="Z33"/>
      <c r="AA33"/>
      <c r="AB33"/>
    </row>
    <row r="34" spans="1:28" x14ac:dyDescent="0.2">
      <c r="B34" s="353"/>
      <c r="C34" s="277" t="s">
        <v>833</v>
      </c>
      <c r="K34" s="1398"/>
      <c r="L34" s="1398"/>
      <c r="Y34" s="294"/>
    </row>
    <row r="35" spans="1:28" ht="6.75" customHeight="1" x14ac:dyDescent="0.2">
      <c r="B35" s="353"/>
      <c r="Y35" s="294"/>
    </row>
    <row r="36" spans="1:28" ht="17.25" customHeight="1" x14ac:dyDescent="0.2">
      <c r="B36" s="353"/>
      <c r="D36" s="1394" t="s">
        <v>830</v>
      </c>
      <c r="E36" s="1395"/>
      <c r="F36" s="1395"/>
      <c r="G36" s="1395"/>
      <c r="H36" s="1395"/>
      <c r="I36" s="1395"/>
      <c r="J36" s="1395"/>
      <c r="K36" s="1395"/>
      <c r="L36" s="1395"/>
      <c r="M36" s="1396"/>
      <c r="N36" s="1394" t="s">
        <v>830</v>
      </c>
      <c r="O36" s="1395"/>
      <c r="P36" s="1395"/>
      <c r="Q36" s="1395"/>
      <c r="R36" s="1395"/>
      <c r="S36" s="1395"/>
      <c r="T36" s="1395"/>
      <c r="U36" s="1395"/>
      <c r="V36" s="1395"/>
      <c r="W36" s="1395"/>
      <c r="X36" s="1396"/>
      <c r="Y36" s="294"/>
    </row>
    <row r="37" spans="1:28" ht="27.75" customHeight="1" x14ac:dyDescent="0.2">
      <c r="B37" s="353"/>
      <c r="D37" s="1394"/>
      <c r="E37" s="1395"/>
      <c r="F37" s="1395"/>
      <c r="G37" s="1395"/>
      <c r="H37" s="1395"/>
      <c r="I37" s="1395"/>
      <c r="J37" s="1395"/>
      <c r="K37" s="1395"/>
      <c r="L37" s="1395"/>
      <c r="M37" s="1396"/>
      <c r="N37" s="1394"/>
      <c r="O37" s="1395"/>
      <c r="P37" s="1395"/>
      <c r="Q37" s="1395"/>
      <c r="R37" s="1395"/>
      <c r="S37" s="1395"/>
      <c r="T37" s="1395"/>
      <c r="U37" s="1395"/>
      <c r="V37" s="1395"/>
      <c r="W37" s="1395"/>
      <c r="X37" s="1396"/>
      <c r="Y37" s="294"/>
    </row>
    <row r="38" spans="1:28" x14ac:dyDescent="0.2">
      <c r="A38" s="294"/>
      <c r="Y38" s="294"/>
      <c r="Z38"/>
      <c r="AA38"/>
      <c r="AB38"/>
    </row>
    <row r="39" spans="1:28" x14ac:dyDescent="0.2">
      <c r="B39" s="356"/>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67"/>
      <c r="AA39"/>
      <c r="AB39"/>
    </row>
    <row r="42" spans="1:28" x14ac:dyDescent="0.2">
      <c r="B42" s="277" t="s">
        <v>834</v>
      </c>
    </row>
    <row r="43" spans="1:28" x14ac:dyDescent="0.2">
      <c r="B43" s="277" t="s">
        <v>835</v>
      </c>
      <c r="D43" s="277" t="s">
        <v>836</v>
      </c>
      <c r="K43"/>
      <c r="L43"/>
      <c r="M43"/>
      <c r="N43"/>
      <c r="O43"/>
      <c r="P43"/>
      <c r="Q43"/>
      <c r="R43"/>
      <c r="S43"/>
      <c r="T43"/>
      <c r="U43"/>
      <c r="V43"/>
      <c r="W43"/>
      <c r="X43"/>
      <c r="Y43"/>
      <c r="Z43"/>
      <c r="AA43"/>
      <c r="AB43"/>
    </row>
    <row r="122" spans="3:7" x14ac:dyDescent="0.2">
      <c r="C122" s="287"/>
      <c r="D122" s="287"/>
      <c r="E122" s="287"/>
      <c r="F122" s="287"/>
      <c r="G122" s="287"/>
    </row>
    <row r="123" spans="3:7" x14ac:dyDescent="0.2">
      <c r="C123" s="288"/>
    </row>
  </sheetData>
  <mergeCells count="25">
    <mergeCell ref="K24:L24"/>
    <mergeCell ref="B4:Y4"/>
    <mergeCell ref="B6:F6"/>
    <mergeCell ref="G6:Y6"/>
    <mergeCell ref="B7:F7"/>
    <mergeCell ref="B8:F10"/>
    <mergeCell ref="B11:F14"/>
    <mergeCell ref="K19:L19"/>
    <mergeCell ref="D21:M21"/>
    <mergeCell ref="N21:X21"/>
    <mergeCell ref="D22:M22"/>
    <mergeCell ref="N22:X22"/>
    <mergeCell ref="D37:M37"/>
    <mergeCell ref="N37:X37"/>
    <mergeCell ref="D26:M26"/>
    <mergeCell ref="N26:X26"/>
    <mergeCell ref="D27:M27"/>
    <mergeCell ref="N27:X27"/>
    <mergeCell ref="D31:M31"/>
    <mergeCell ref="N31:X31"/>
    <mergeCell ref="D32:M32"/>
    <mergeCell ref="N32:X32"/>
    <mergeCell ref="K34:L34"/>
    <mergeCell ref="D36:M36"/>
    <mergeCell ref="N36:X36"/>
  </mergeCells>
  <phoneticPr fontId="2"/>
  <dataValidations count="1">
    <dataValidation type="list" allowBlank="1" showInputMessage="1" showErrorMessage="1" sqref="L7 Q7 G7:G14" xr:uid="{00000000-0002-0000-1400-000000000000}">
      <formula1>"□,■"</formula1>
    </dataValidation>
  </dataValidations>
  <pageMargins left="0.7" right="0.7" top="0.75" bottom="0.75" header="0.3" footer="0.3"/>
  <pageSetup paperSize="9" scale="92" orientation="portrait" r:id="rId1"/>
  <rowBreaks count="2" manualBreakCount="2">
    <brk id="58" max="27" man="1"/>
    <brk id="649"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2:AB115"/>
  <sheetViews>
    <sheetView zoomScaleNormal="100" zoomScaleSheetLayoutView="130" workbookViewId="0"/>
  </sheetViews>
  <sheetFormatPr defaultColWidth="4" defaultRowHeight="13" x14ac:dyDescent="0.2"/>
  <cols>
    <col min="1" max="1" width="1.453125" style="277" customWidth="1"/>
    <col min="2" max="2" width="2.36328125" style="277" customWidth="1"/>
    <col min="3" max="3" width="1.08984375" style="277" customWidth="1"/>
    <col min="4" max="20" width="4" style="277"/>
    <col min="21" max="21" width="2.36328125" style="277" customWidth="1"/>
    <col min="22" max="22" width="4" style="277"/>
    <col min="23" max="23" width="2.26953125" style="277" customWidth="1"/>
    <col min="24" max="24" width="4" style="277"/>
    <col min="25" max="25" width="2.36328125" style="277" customWidth="1"/>
    <col min="26" max="26" width="1.453125" style="277" customWidth="1"/>
    <col min="27" max="16384" width="4" style="277"/>
  </cols>
  <sheetData>
    <row r="2" spans="2:25" x14ac:dyDescent="0.2">
      <c r="B2" s="277" t="s">
        <v>837</v>
      </c>
      <c r="C2"/>
      <c r="D2"/>
      <c r="E2"/>
      <c r="F2"/>
      <c r="G2"/>
      <c r="H2"/>
      <c r="I2"/>
      <c r="J2"/>
      <c r="K2"/>
      <c r="L2"/>
      <c r="M2"/>
      <c r="N2"/>
      <c r="O2"/>
      <c r="P2"/>
      <c r="Q2"/>
      <c r="R2"/>
      <c r="S2"/>
      <c r="T2"/>
      <c r="U2"/>
      <c r="V2"/>
      <c r="W2"/>
      <c r="X2"/>
      <c r="Y2"/>
    </row>
    <row r="4" spans="2:25" x14ac:dyDescent="0.2">
      <c r="B4" s="1398" t="s">
        <v>838</v>
      </c>
      <c r="C4" s="1398"/>
      <c r="D4" s="1398"/>
      <c r="E4" s="1398"/>
      <c r="F4" s="1398"/>
      <c r="G4" s="1398"/>
      <c r="H4" s="1398"/>
      <c r="I4" s="1398"/>
      <c r="J4" s="1398"/>
      <c r="K4" s="1398"/>
      <c r="L4" s="1398"/>
      <c r="M4" s="1398"/>
      <c r="N4" s="1398"/>
      <c r="O4" s="1398"/>
      <c r="P4" s="1398"/>
      <c r="Q4" s="1398"/>
      <c r="R4" s="1398"/>
      <c r="S4" s="1398"/>
      <c r="T4" s="1398"/>
      <c r="U4" s="1398"/>
      <c r="V4" s="1398"/>
      <c r="W4" s="1398"/>
      <c r="X4" s="1398"/>
      <c r="Y4" s="1398"/>
    </row>
    <row r="6" spans="2:25" ht="23.25" customHeight="1" x14ac:dyDescent="0.2">
      <c r="B6" s="1393" t="s">
        <v>645</v>
      </c>
      <c r="C6" s="1393"/>
      <c r="D6" s="1393"/>
      <c r="E6" s="1393"/>
      <c r="F6" s="1393"/>
      <c r="G6" s="1429"/>
      <c r="H6" s="1430"/>
      <c r="I6" s="1430"/>
      <c r="J6" s="1430"/>
      <c r="K6" s="1430"/>
      <c r="L6" s="1430"/>
      <c r="M6" s="1430"/>
      <c r="N6" s="1430"/>
      <c r="O6" s="1430"/>
      <c r="P6" s="1430"/>
      <c r="Q6" s="1430"/>
      <c r="R6" s="1430"/>
      <c r="S6" s="1430"/>
      <c r="T6" s="1430"/>
      <c r="U6" s="1430"/>
      <c r="V6" s="1430"/>
      <c r="W6" s="1430"/>
      <c r="X6" s="1430"/>
      <c r="Y6" s="1431"/>
    </row>
    <row r="7" spans="2:25" ht="23.25" customHeight="1" x14ac:dyDescent="0.2">
      <c r="B7" s="1393" t="s">
        <v>552</v>
      </c>
      <c r="C7" s="1393"/>
      <c r="D7" s="1393"/>
      <c r="E7" s="1393"/>
      <c r="F7" s="1393"/>
      <c r="G7" s="274" t="s">
        <v>10</v>
      </c>
      <c r="H7" s="368" t="s">
        <v>380</v>
      </c>
      <c r="I7" s="368"/>
      <c r="J7" s="368"/>
      <c r="K7" s="368"/>
      <c r="L7" s="283" t="s">
        <v>10</v>
      </c>
      <c r="M7" s="368" t="s">
        <v>381</v>
      </c>
      <c r="N7" s="368"/>
      <c r="O7" s="368"/>
      <c r="P7" s="368"/>
      <c r="Q7" s="283" t="s">
        <v>10</v>
      </c>
      <c r="R7" s="368" t="s">
        <v>382</v>
      </c>
      <c r="S7" s="368"/>
      <c r="T7" s="368"/>
      <c r="U7" s="368"/>
      <c r="V7" s="368"/>
      <c r="W7" s="343"/>
      <c r="X7" s="343"/>
      <c r="Y7" s="344"/>
    </row>
    <row r="8" spans="2:25" ht="20.149999999999999" customHeight="1" x14ac:dyDescent="0.2">
      <c r="B8" s="1425" t="s">
        <v>759</v>
      </c>
      <c r="C8" s="1426"/>
      <c r="D8" s="1426"/>
      <c r="E8" s="1426"/>
      <c r="F8" s="1427"/>
      <c r="G8" s="283" t="s">
        <v>10</v>
      </c>
      <c r="H8" s="288" t="s">
        <v>760</v>
      </c>
      <c r="I8" s="300"/>
      <c r="J8" s="300"/>
      <c r="K8" s="300"/>
      <c r="L8" s="300"/>
      <c r="M8" s="300"/>
      <c r="N8" s="300"/>
      <c r="O8" s="300"/>
      <c r="P8" s="300"/>
      <c r="Q8" s="300"/>
      <c r="R8" s="300"/>
      <c r="S8" s="300"/>
      <c r="T8" s="300"/>
      <c r="U8" s="300"/>
      <c r="V8" s="300"/>
      <c r="W8" s="300"/>
      <c r="X8" s="300"/>
      <c r="Y8" s="301"/>
    </row>
    <row r="9" spans="2:25" ht="20.149999999999999" customHeight="1" x14ac:dyDescent="0.2">
      <c r="B9" s="1406"/>
      <c r="C9" s="1398"/>
      <c r="D9" s="1398"/>
      <c r="E9" s="1398"/>
      <c r="F9" s="1407"/>
      <c r="G9" s="283" t="s">
        <v>10</v>
      </c>
      <c r="H9" s="277" t="s">
        <v>761</v>
      </c>
      <c r="I9" s="292"/>
      <c r="J9" s="292"/>
      <c r="K9" s="292"/>
      <c r="L9" s="292"/>
      <c r="M9" s="292"/>
      <c r="N9" s="292"/>
      <c r="O9" s="292"/>
      <c r="P9" s="292"/>
      <c r="Q9" s="292"/>
      <c r="R9" s="292"/>
      <c r="S9" s="292"/>
      <c r="T9" s="292"/>
      <c r="U9" s="292"/>
      <c r="V9" s="292"/>
      <c r="W9" s="292"/>
      <c r="X9" s="292"/>
      <c r="Y9" s="302"/>
    </row>
    <row r="10" spans="2:25" ht="20.149999999999999" customHeight="1" x14ac:dyDescent="0.2">
      <c r="B10" s="1414"/>
      <c r="C10" s="1415"/>
      <c r="D10" s="1415"/>
      <c r="E10" s="1415"/>
      <c r="F10" s="1428"/>
      <c r="G10" s="289" t="s">
        <v>10</v>
      </c>
      <c r="H10" s="287" t="s">
        <v>822</v>
      </c>
      <c r="I10" s="303"/>
      <c r="J10" s="303"/>
      <c r="K10" s="303"/>
      <c r="L10" s="303"/>
      <c r="M10" s="303"/>
      <c r="N10" s="303"/>
      <c r="O10" s="303"/>
      <c r="P10" s="303"/>
      <c r="Q10" s="303"/>
      <c r="R10" s="303"/>
      <c r="S10" s="303"/>
      <c r="T10" s="303"/>
      <c r="U10" s="303"/>
      <c r="V10" s="303"/>
      <c r="W10" s="303"/>
      <c r="X10" s="303"/>
      <c r="Y10" s="304"/>
    </row>
    <row r="11" spans="2:25" ht="23.25" customHeight="1" x14ac:dyDescent="0.2">
      <c r="B11" s="1393" t="s">
        <v>839</v>
      </c>
      <c r="C11" s="1393"/>
      <c r="D11" s="1393"/>
      <c r="E11" s="1393"/>
      <c r="F11" s="1393"/>
      <c r="G11" s="1429" t="s">
        <v>840</v>
      </c>
      <c r="H11" s="1430"/>
      <c r="I11" s="1430"/>
      <c r="J11" s="1430"/>
      <c r="K11" s="1430"/>
      <c r="L11" s="1430"/>
      <c r="M11" s="1430"/>
      <c r="N11" s="1430"/>
      <c r="O11" s="1430"/>
      <c r="P11" s="1430"/>
      <c r="Q11" s="1430"/>
      <c r="R11" s="1430"/>
      <c r="S11" s="1430"/>
      <c r="T11" s="1430"/>
      <c r="U11" s="1430"/>
      <c r="V11" s="1430"/>
      <c r="W11" s="1430"/>
      <c r="X11" s="1430"/>
      <c r="Y11" s="1431"/>
    </row>
    <row r="12" spans="2:25" ht="20.149999999999999" customHeight="1" x14ac:dyDescent="0.2">
      <c r="B12" s="283"/>
      <c r="C12" s="283"/>
      <c r="D12" s="283"/>
      <c r="E12" s="283"/>
      <c r="F12" s="283"/>
      <c r="G12" s="283"/>
      <c r="I12" s="292"/>
      <c r="J12" s="292"/>
      <c r="K12" s="292"/>
      <c r="L12" s="292"/>
      <c r="M12" s="292"/>
      <c r="N12" s="292"/>
      <c r="O12" s="292"/>
      <c r="P12" s="292"/>
      <c r="Q12" s="292"/>
      <c r="R12" s="292"/>
      <c r="S12" s="292"/>
      <c r="T12" s="292"/>
      <c r="U12" s="292"/>
      <c r="V12" s="292"/>
      <c r="W12" s="292"/>
      <c r="X12" s="292"/>
      <c r="Y12" s="292"/>
    </row>
    <row r="14" spans="2:25" x14ac:dyDescent="0.2">
      <c r="B14" s="354"/>
      <c r="C14" s="288"/>
      <c r="D14" s="288"/>
      <c r="E14" s="288"/>
      <c r="F14" s="288"/>
      <c r="G14" s="288"/>
      <c r="H14" s="288"/>
      <c r="I14" s="288"/>
      <c r="J14" s="288"/>
      <c r="K14" s="288"/>
      <c r="L14" s="288"/>
      <c r="M14" s="288"/>
      <c r="N14" s="288"/>
      <c r="O14" s="288"/>
      <c r="P14" s="288"/>
      <c r="Q14" s="288"/>
      <c r="R14" s="288"/>
      <c r="S14" s="288"/>
      <c r="T14" s="288"/>
      <c r="U14" s="288"/>
      <c r="V14" s="288"/>
      <c r="W14" s="288"/>
      <c r="X14" s="288"/>
      <c r="Y14" s="355"/>
    </row>
    <row r="15" spans="2:25" x14ac:dyDescent="0.2">
      <c r="B15" s="353" t="s">
        <v>841</v>
      </c>
      <c r="Y15" s="294"/>
    </row>
    <row r="16" spans="2:25" x14ac:dyDescent="0.2">
      <c r="B16" s="353"/>
      <c r="Y16" s="294"/>
    </row>
    <row r="17" spans="2:28" x14ac:dyDescent="0.2">
      <c r="B17" s="353"/>
      <c r="C17" s="277" t="s">
        <v>842</v>
      </c>
      <c r="K17" s="2"/>
      <c r="L17" s="2"/>
      <c r="Y17" s="294"/>
    </row>
    <row r="18" spans="2:28" ht="6.75" customHeight="1" x14ac:dyDescent="0.2">
      <c r="B18" s="353"/>
      <c r="Y18" s="294"/>
    </row>
    <row r="19" spans="2:28" ht="17.25" customHeight="1" x14ac:dyDescent="0.2">
      <c r="B19" s="353"/>
      <c r="D19" s="1394" t="s">
        <v>830</v>
      </c>
      <c r="E19" s="1395"/>
      <c r="F19" s="1395"/>
      <c r="G19" s="1395"/>
      <c r="H19" s="1395"/>
      <c r="I19" s="1395"/>
      <c r="J19" s="1395"/>
      <c r="K19" s="1395"/>
      <c r="L19" s="1395"/>
      <c r="M19" s="1396"/>
      <c r="N19" s="1394" t="s">
        <v>830</v>
      </c>
      <c r="O19" s="1395"/>
      <c r="P19" s="1395"/>
      <c r="Q19" s="1395"/>
      <c r="R19" s="1395"/>
      <c r="S19" s="1395"/>
      <c r="T19" s="1395"/>
      <c r="U19" s="1395"/>
      <c r="V19" s="1395"/>
      <c r="W19" s="1395"/>
      <c r="X19" s="1396"/>
      <c r="Y19" s="294"/>
    </row>
    <row r="20" spans="2:28" ht="26.25" customHeight="1" x14ac:dyDescent="0.2">
      <c r="B20" s="353"/>
      <c r="D20" s="1394"/>
      <c r="E20" s="1395"/>
      <c r="F20" s="1395"/>
      <c r="G20" s="1395"/>
      <c r="H20" s="1395"/>
      <c r="I20" s="1395"/>
      <c r="J20" s="1395"/>
      <c r="K20" s="1395"/>
      <c r="L20" s="1395"/>
      <c r="M20" s="1396"/>
      <c r="N20" s="1394"/>
      <c r="O20" s="1395"/>
      <c r="P20" s="1395"/>
      <c r="Q20" s="1395"/>
      <c r="R20" s="1395"/>
      <c r="S20" s="1395"/>
      <c r="T20" s="1395"/>
      <c r="U20" s="1395"/>
      <c r="V20" s="1395"/>
      <c r="W20" s="1395"/>
      <c r="X20" s="1396"/>
      <c r="Y20" s="294"/>
    </row>
    <row r="21" spans="2:28" x14ac:dyDescent="0.2">
      <c r="B21" s="353"/>
      <c r="M21" s="283"/>
      <c r="R21" s="283"/>
      <c r="X21" s="283"/>
      <c r="Y21" s="294"/>
      <c r="Z21"/>
      <c r="AA21"/>
      <c r="AB21"/>
    </row>
    <row r="22" spans="2:28" x14ac:dyDescent="0.2">
      <c r="B22" s="356"/>
      <c r="C22" s="287"/>
      <c r="D22" s="287"/>
      <c r="E22" s="287"/>
      <c r="F22" s="287"/>
      <c r="G22" s="287"/>
      <c r="H22" s="287"/>
      <c r="I22" s="287"/>
      <c r="J22" s="287"/>
      <c r="K22" s="287"/>
      <c r="L22" s="287"/>
      <c r="M22" s="287"/>
      <c r="N22" s="287"/>
      <c r="O22" s="287"/>
      <c r="P22" s="287"/>
      <c r="Q22" s="287"/>
      <c r="R22" s="287"/>
      <c r="S22" s="287"/>
      <c r="T22" s="287"/>
      <c r="U22" s="287"/>
      <c r="V22" s="287"/>
      <c r="W22" s="287"/>
      <c r="X22" s="287"/>
      <c r="Y22" s="357"/>
      <c r="Z22"/>
      <c r="AA22"/>
      <c r="AB22"/>
    </row>
    <row r="23" spans="2:28" x14ac:dyDescent="0.2">
      <c r="Z23"/>
      <c r="AA23"/>
      <c r="AB23"/>
    </row>
    <row r="25" spans="2:28" x14ac:dyDescent="0.2">
      <c r="B25" s="277" t="s">
        <v>843</v>
      </c>
    </row>
    <row r="26" spans="2:28" x14ac:dyDescent="0.2">
      <c r="B26" s="277" t="s">
        <v>835</v>
      </c>
      <c r="D26" s="277" t="s">
        <v>844</v>
      </c>
      <c r="K26"/>
      <c r="L26"/>
      <c r="M26"/>
      <c r="N26"/>
      <c r="O26"/>
      <c r="P26"/>
      <c r="Q26"/>
      <c r="R26"/>
      <c r="S26"/>
      <c r="T26"/>
      <c r="U26"/>
      <c r="V26"/>
      <c r="W26"/>
      <c r="X26"/>
      <c r="Y26"/>
      <c r="Z26"/>
      <c r="AA26"/>
      <c r="AB26"/>
    </row>
    <row r="114" spans="3:7" x14ac:dyDescent="0.2">
      <c r="C114" s="287"/>
      <c r="D114" s="287"/>
      <c r="E114" s="287"/>
      <c r="F114" s="287"/>
      <c r="G114" s="287"/>
    </row>
    <row r="115" spans="3:7" x14ac:dyDescent="0.2">
      <c r="C115" s="288"/>
    </row>
  </sheetData>
  <mergeCells count="11">
    <mergeCell ref="D19:M19"/>
    <mergeCell ref="N19:X19"/>
    <mergeCell ref="D20:M20"/>
    <mergeCell ref="N20:X20"/>
    <mergeCell ref="B4:Y4"/>
    <mergeCell ref="B6:F6"/>
    <mergeCell ref="G6:Y6"/>
    <mergeCell ref="B7:F7"/>
    <mergeCell ref="B8:F10"/>
    <mergeCell ref="B11:F11"/>
    <mergeCell ref="G11:Y11"/>
  </mergeCells>
  <phoneticPr fontId="2"/>
  <dataValidations count="1">
    <dataValidation type="list" allowBlank="1" showInputMessage="1" showErrorMessage="1" sqref="L7 Q7 G7:G10 G12" xr:uid="{00000000-0002-0000-1500-000000000000}">
      <formula1>"□,■"</formula1>
    </dataValidation>
  </dataValidations>
  <pageMargins left="0.7" right="0.7" top="0.75" bottom="0.75" header="0.3" footer="0.3"/>
  <pageSetup paperSize="9" scale="92"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G123"/>
  <sheetViews>
    <sheetView zoomScaleNormal="100" zoomScaleSheetLayoutView="55" workbookViewId="0">
      <selection activeCell="B1" sqref="B1"/>
    </sheetView>
  </sheetViews>
  <sheetFormatPr defaultColWidth="3.453125" defaultRowHeight="13" x14ac:dyDescent="0.2"/>
  <cols>
    <col min="1" max="1" width="2" style="3" customWidth="1"/>
    <col min="2" max="2" width="3" style="358" customWidth="1"/>
    <col min="3" max="6" width="3.453125" style="3"/>
    <col min="7" max="7" width="1.453125" style="3" customWidth="1"/>
    <col min="8" max="25" width="3.453125" style="3"/>
    <col min="26" max="26" width="1" style="3" customWidth="1"/>
    <col min="27" max="27" width="4" style="3" customWidth="1"/>
    <col min="28" max="28" width="2.36328125" style="3" customWidth="1"/>
    <col min="29" max="29" width="4" style="3" customWidth="1"/>
    <col min="30" max="30" width="1" style="3" customWidth="1"/>
    <col min="31" max="31" width="1.26953125" style="3" customWidth="1"/>
    <col min="32" max="16384" width="3.453125" style="3"/>
  </cols>
  <sheetData>
    <row r="1" spans="2:33" s="277" customFormat="1" x14ac:dyDescent="0.2"/>
    <row r="2" spans="2:33" s="277" customFormat="1" x14ac:dyDescent="0.2">
      <c r="B2" s="277" t="s">
        <v>845</v>
      </c>
    </row>
    <row r="3" spans="2:33" s="277" customFormat="1" x14ac:dyDescent="0.2">
      <c r="AC3" s="307"/>
    </row>
    <row r="4" spans="2:33" s="277" customFormat="1" ht="47.25" customHeight="1" x14ac:dyDescent="0.2">
      <c r="B4" s="1403" t="s">
        <v>846</v>
      </c>
      <c r="C4" s="1403"/>
      <c r="D4" s="1403"/>
      <c r="E4" s="1403"/>
      <c r="F4" s="1403"/>
      <c r="G4" s="1403"/>
      <c r="H4" s="1403"/>
      <c r="I4" s="1403"/>
      <c r="J4" s="1403"/>
      <c r="K4" s="1403"/>
      <c r="L4" s="1403"/>
      <c r="M4" s="1403"/>
      <c r="N4" s="1403"/>
      <c r="O4" s="1403"/>
      <c r="P4" s="1403"/>
      <c r="Q4" s="1403"/>
      <c r="R4" s="1403"/>
      <c r="S4" s="1403"/>
      <c r="T4" s="1403"/>
      <c r="U4" s="1403"/>
      <c r="V4" s="1403"/>
      <c r="W4" s="1403"/>
      <c r="X4" s="1403"/>
      <c r="Y4" s="1403"/>
      <c r="Z4" s="1403"/>
      <c r="AA4" s="1403"/>
      <c r="AB4" s="1403"/>
      <c r="AC4" s="1403"/>
    </row>
    <row r="5" spans="2:33" s="277" customFormat="1" x14ac:dyDescent="0.2">
      <c r="B5" s="277" t="s">
        <v>847</v>
      </c>
    </row>
    <row r="6" spans="2:33" s="277" customFormat="1" x14ac:dyDescent="0.2"/>
    <row r="7" spans="2:33" s="277" customFormat="1" ht="23.25" customHeight="1" x14ac:dyDescent="0.2">
      <c r="B7" s="1394" t="s">
        <v>379</v>
      </c>
      <c r="C7" s="1395"/>
      <c r="D7" s="1395"/>
      <c r="E7" s="1395"/>
      <c r="F7" s="1396"/>
      <c r="G7" s="1429"/>
      <c r="H7" s="1430"/>
      <c r="I7" s="1430"/>
      <c r="J7" s="1430"/>
      <c r="K7" s="1430"/>
      <c r="L7" s="1430"/>
      <c r="M7" s="1430"/>
      <c r="N7" s="1430"/>
      <c r="O7" s="1430"/>
      <c r="P7" s="1430"/>
      <c r="Q7" s="1430"/>
      <c r="R7" s="1430"/>
      <c r="S7" s="1430"/>
      <c r="T7" s="1430"/>
      <c r="U7" s="1430"/>
      <c r="V7" s="1430"/>
      <c r="W7" s="1430"/>
      <c r="X7" s="1430"/>
      <c r="Y7" s="1430"/>
      <c r="Z7" s="1430"/>
      <c r="AA7" s="1430"/>
      <c r="AB7" s="1430"/>
      <c r="AC7" s="1431"/>
    </row>
    <row r="8" spans="2:33" s="277" customFormat="1" ht="23.25" customHeight="1" x14ac:dyDescent="0.2">
      <c r="B8" s="1394" t="s">
        <v>552</v>
      </c>
      <c r="C8" s="1395"/>
      <c r="D8" s="1395"/>
      <c r="E8" s="1395"/>
      <c r="F8" s="1396"/>
      <c r="G8" s="311"/>
      <c r="H8" s="275" t="s">
        <v>10</v>
      </c>
      <c r="I8" s="368" t="s">
        <v>380</v>
      </c>
      <c r="J8" s="368"/>
      <c r="K8" s="368"/>
      <c r="L8" s="368"/>
      <c r="M8" s="283" t="s">
        <v>10</v>
      </c>
      <c r="N8" s="368" t="s">
        <v>381</v>
      </c>
      <c r="O8" s="368"/>
      <c r="P8" s="368"/>
      <c r="Q8" s="368"/>
      <c r="R8" s="283" t="s">
        <v>10</v>
      </c>
      <c r="S8" s="368" t="s">
        <v>382</v>
      </c>
      <c r="T8" s="368"/>
      <c r="U8" s="368"/>
      <c r="V8" s="275"/>
      <c r="W8" s="275"/>
      <c r="X8" s="275"/>
      <c r="Y8" s="275"/>
      <c r="Z8" s="275"/>
      <c r="AA8" s="275"/>
      <c r="AB8" s="275"/>
      <c r="AC8" s="276"/>
    </row>
    <row r="9" spans="2:33" s="277" customFormat="1" ht="23.25" customHeight="1" x14ac:dyDescent="0.2">
      <c r="B9" s="1394" t="s">
        <v>402</v>
      </c>
      <c r="C9" s="1395"/>
      <c r="D9" s="1395"/>
      <c r="E9" s="1395"/>
      <c r="F9" s="1396"/>
      <c r="G9" s="311"/>
      <c r="H9" s="275" t="s">
        <v>10</v>
      </c>
      <c r="I9" s="343" t="s">
        <v>848</v>
      </c>
      <c r="J9" s="368"/>
      <c r="K9" s="368"/>
      <c r="L9" s="368"/>
      <c r="M9" s="368"/>
      <c r="N9" s="368"/>
      <c r="O9" s="368"/>
      <c r="P9" s="368"/>
      <c r="Q9" s="275" t="s">
        <v>10</v>
      </c>
      <c r="R9" s="343" t="s">
        <v>849</v>
      </c>
      <c r="S9" s="368"/>
      <c r="T9" s="368"/>
      <c r="U9" s="368"/>
      <c r="V9" s="275"/>
      <c r="W9" s="275"/>
      <c r="X9" s="275"/>
      <c r="Y9" s="275"/>
      <c r="Z9" s="275"/>
      <c r="AA9" s="275"/>
      <c r="AB9" s="275"/>
      <c r="AC9" s="276"/>
    </row>
    <row r="10" spans="2:33" s="277" customFormat="1" x14ac:dyDescent="0.2"/>
    <row r="11" spans="2:33" s="277" customFormat="1" ht="8.25" customHeight="1" x14ac:dyDescent="0.2">
      <c r="B11" s="354"/>
      <c r="C11" s="288"/>
      <c r="D11" s="288"/>
      <c r="E11" s="288"/>
      <c r="F11" s="355"/>
      <c r="G11" s="288"/>
      <c r="H11" s="288"/>
      <c r="I11" s="288"/>
      <c r="J11" s="288"/>
      <c r="K11" s="288"/>
      <c r="L11" s="288"/>
      <c r="M11" s="288"/>
      <c r="N11" s="288"/>
      <c r="O11" s="288"/>
      <c r="P11" s="288"/>
      <c r="Q11" s="288"/>
      <c r="R11" s="288"/>
      <c r="S11" s="288"/>
      <c r="T11" s="288"/>
      <c r="U11" s="288"/>
      <c r="V11" s="288"/>
      <c r="W11" s="288"/>
      <c r="X11" s="288"/>
      <c r="Y11" s="288"/>
      <c r="Z11" s="288"/>
      <c r="AA11" s="354"/>
      <c r="AB11" s="288"/>
      <c r="AC11" s="355"/>
    </row>
    <row r="12" spans="2:33" s="277" customFormat="1" ht="33.75" customHeight="1" x14ac:dyDescent="0.2">
      <c r="B12" s="1614" t="s">
        <v>850</v>
      </c>
      <c r="C12" s="1615"/>
      <c r="D12" s="1615"/>
      <c r="E12" s="1615"/>
      <c r="F12" s="1616"/>
      <c r="H12" s="380" t="s">
        <v>427</v>
      </c>
      <c r="I12" s="1610" t="s">
        <v>851</v>
      </c>
      <c r="J12" s="1611"/>
      <c r="K12" s="1611"/>
      <c r="L12" s="1611"/>
      <c r="M12" s="1611"/>
      <c r="N12" s="1611"/>
      <c r="O12" s="1611"/>
      <c r="P12" s="1611"/>
      <c r="Q12" s="1611"/>
      <c r="R12" s="1612"/>
      <c r="S12" s="1394"/>
      <c r="T12" s="1395"/>
      <c r="U12" s="276" t="s">
        <v>328</v>
      </c>
      <c r="V12" s="283"/>
      <c r="W12" s="283"/>
      <c r="X12" s="283"/>
      <c r="Y12" s="283"/>
      <c r="AA12" s="217" t="s">
        <v>383</v>
      </c>
      <c r="AB12" s="218" t="s">
        <v>384</v>
      </c>
      <c r="AC12" s="219" t="s">
        <v>385</v>
      </c>
      <c r="AG12" s="2"/>
    </row>
    <row r="13" spans="2:33" s="277" customFormat="1" ht="43.5" customHeight="1" x14ac:dyDescent="0.2">
      <c r="B13" s="1614"/>
      <c r="C13" s="1615"/>
      <c r="D13" s="1615"/>
      <c r="E13" s="1615"/>
      <c r="F13" s="1616"/>
      <c r="H13" s="380" t="s">
        <v>429</v>
      </c>
      <c r="I13" s="1610" t="s">
        <v>852</v>
      </c>
      <c r="J13" s="1611"/>
      <c r="K13" s="1611"/>
      <c r="L13" s="1611"/>
      <c r="M13" s="1611"/>
      <c r="N13" s="1611"/>
      <c r="O13" s="1611"/>
      <c r="P13" s="1611"/>
      <c r="Q13" s="1611"/>
      <c r="R13" s="1612"/>
      <c r="S13" s="1394"/>
      <c r="T13" s="1395"/>
      <c r="U13" s="276" t="s">
        <v>328</v>
      </c>
      <c r="V13" s="277" t="s">
        <v>431</v>
      </c>
      <c r="W13" s="1613" t="s">
        <v>853</v>
      </c>
      <c r="X13" s="1613"/>
      <c r="Y13" s="1613"/>
      <c r="Z13" s="292"/>
      <c r="AA13" s="282" t="s">
        <v>10</v>
      </c>
      <c r="AB13" s="283" t="s">
        <v>384</v>
      </c>
      <c r="AC13" s="284" t="s">
        <v>10</v>
      </c>
      <c r="AG13" s="2"/>
    </row>
    <row r="14" spans="2:33" s="277" customFormat="1" ht="8.25" customHeight="1" x14ac:dyDescent="0.2">
      <c r="B14" s="351"/>
      <c r="C14" s="310"/>
      <c r="D14" s="310"/>
      <c r="E14" s="310"/>
      <c r="F14" s="352"/>
      <c r="G14" s="287"/>
      <c r="H14" s="287"/>
      <c r="I14" s="287"/>
      <c r="J14" s="287"/>
      <c r="K14" s="287"/>
      <c r="L14" s="287"/>
      <c r="M14" s="287"/>
      <c r="N14" s="287"/>
      <c r="O14" s="287"/>
      <c r="P14" s="287"/>
      <c r="Q14" s="287"/>
      <c r="R14" s="287"/>
      <c r="S14" s="287"/>
      <c r="T14" s="287"/>
      <c r="U14" s="287"/>
      <c r="V14" s="287"/>
      <c r="W14" s="287"/>
      <c r="X14" s="287"/>
      <c r="Y14" s="287"/>
      <c r="Z14" s="287"/>
      <c r="AA14" s="356"/>
      <c r="AB14" s="287"/>
      <c r="AC14" s="357"/>
    </row>
    <row r="15" spans="2:33" s="277" customFormat="1" ht="8.25" customHeight="1" x14ac:dyDescent="0.2">
      <c r="B15" s="345"/>
      <c r="C15" s="346"/>
      <c r="D15" s="346"/>
      <c r="E15" s="346"/>
      <c r="F15" s="347"/>
      <c r="G15" s="288"/>
      <c r="H15" s="288"/>
      <c r="I15" s="288"/>
      <c r="J15" s="288"/>
      <c r="K15" s="288"/>
      <c r="L15" s="288"/>
      <c r="M15" s="288"/>
      <c r="N15" s="288"/>
      <c r="O15" s="288"/>
      <c r="P15" s="288"/>
      <c r="Q15" s="288"/>
      <c r="R15" s="288"/>
      <c r="S15" s="288"/>
      <c r="T15" s="288"/>
      <c r="U15" s="288"/>
      <c r="V15" s="288"/>
      <c r="W15" s="288"/>
      <c r="X15" s="288"/>
      <c r="Y15" s="288"/>
      <c r="Z15" s="288"/>
      <c r="AA15" s="354"/>
      <c r="AB15" s="288"/>
      <c r="AC15" s="355"/>
    </row>
    <row r="16" spans="2:33" s="277" customFormat="1" ht="33.75" customHeight="1" x14ac:dyDescent="0.2">
      <c r="B16" s="1614" t="s">
        <v>854</v>
      </c>
      <c r="C16" s="1615"/>
      <c r="D16" s="1615"/>
      <c r="E16" s="1615"/>
      <c r="F16" s="1616"/>
      <c r="H16" s="380" t="s">
        <v>427</v>
      </c>
      <c r="I16" s="1610" t="s">
        <v>851</v>
      </c>
      <c r="J16" s="1611"/>
      <c r="K16" s="1611"/>
      <c r="L16" s="1611"/>
      <c r="M16" s="1611"/>
      <c r="N16" s="1611"/>
      <c r="O16" s="1611"/>
      <c r="P16" s="1611"/>
      <c r="Q16" s="1611"/>
      <c r="R16" s="1612"/>
      <c r="S16" s="1394"/>
      <c r="T16" s="1395"/>
      <c r="U16" s="276" t="s">
        <v>328</v>
      </c>
      <c r="V16" s="283"/>
      <c r="W16" s="283"/>
      <c r="X16" s="283"/>
      <c r="Y16" s="283"/>
      <c r="AA16" s="217" t="s">
        <v>383</v>
      </c>
      <c r="AB16" s="218" t="s">
        <v>384</v>
      </c>
      <c r="AC16" s="219" t="s">
        <v>385</v>
      </c>
      <c r="AG16" s="2"/>
    </row>
    <row r="17" spans="2:33" s="277" customFormat="1" ht="43.5" customHeight="1" x14ac:dyDescent="0.2">
      <c r="B17" s="1614"/>
      <c r="C17" s="1615"/>
      <c r="D17" s="1615"/>
      <c r="E17" s="1615"/>
      <c r="F17" s="1616"/>
      <c r="H17" s="380" t="s">
        <v>429</v>
      </c>
      <c r="I17" s="1610" t="s">
        <v>855</v>
      </c>
      <c r="J17" s="1611"/>
      <c r="K17" s="1611"/>
      <c r="L17" s="1611"/>
      <c r="M17" s="1611"/>
      <c r="N17" s="1611"/>
      <c r="O17" s="1611"/>
      <c r="P17" s="1611"/>
      <c r="Q17" s="1611"/>
      <c r="R17" s="1612"/>
      <c r="S17" s="1394"/>
      <c r="T17" s="1395"/>
      <c r="U17" s="276" t="s">
        <v>328</v>
      </c>
      <c r="V17" s="277" t="s">
        <v>431</v>
      </c>
      <c r="W17" s="1613" t="s">
        <v>856</v>
      </c>
      <c r="X17" s="1613"/>
      <c r="Y17" s="1613"/>
      <c r="Z17" s="292"/>
      <c r="AA17" s="282" t="s">
        <v>10</v>
      </c>
      <c r="AB17" s="283" t="s">
        <v>384</v>
      </c>
      <c r="AC17" s="284" t="s">
        <v>10</v>
      </c>
      <c r="AG17" s="2"/>
    </row>
    <row r="18" spans="2:33" s="277" customFormat="1" ht="8.25" customHeight="1" x14ac:dyDescent="0.2">
      <c r="B18" s="356"/>
      <c r="C18" s="287"/>
      <c r="D18" s="287"/>
      <c r="E18" s="287"/>
      <c r="F18" s="357"/>
      <c r="G18" s="287"/>
      <c r="H18" s="287"/>
      <c r="I18" s="287"/>
      <c r="J18" s="287"/>
      <c r="K18" s="287"/>
      <c r="L18" s="287"/>
      <c r="M18" s="287"/>
      <c r="N18" s="287"/>
      <c r="O18" s="287"/>
      <c r="P18" s="287"/>
      <c r="Q18" s="287"/>
      <c r="R18" s="287"/>
      <c r="S18" s="287"/>
      <c r="T18" s="287"/>
      <c r="U18" s="287"/>
      <c r="V18" s="287"/>
      <c r="W18" s="287"/>
      <c r="X18" s="287"/>
      <c r="Y18" s="287"/>
      <c r="Z18" s="287"/>
      <c r="AA18" s="356"/>
      <c r="AB18" s="287"/>
      <c r="AC18" s="357"/>
    </row>
    <row r="19" spans="2:33" s="277" customFormat="1" ht="8.25" customHeight="1" x14ac:dyDescent="0.2">
      <c r="B19" s="354"/>
      <c r="C19" s="288"/>
      <c r="D19" s="288"/>
      <c r="E19" s="288"/>
      <c r="F19" s="355"/>
      <c r="G19" s="288"/>
      <c r="H19" s="288"/>
      <c r="I19" s="288"/>
      <c r="J19" s="288"/>
      <c r="K19" s="288"/>
      <c r="L19" s="288"/>
      <c r="M19" s="288"/>
      <c r="N19" s="288"/>
      <c r="O19" s="288"/>
      <c r="P19" s="288"/>
      <c r="Q19" s="288"/>
      <c r="R19" s="288"/>
      <c r="S19" s="288"/>
      <c r="T19" s="288"/>
      <c r="U19" s="288"/>
      <c r="V19" s="288"/>
      <c r="W19" s="288"/>
      <c r="X19" s="288"/>
      <c r="Y19" s="288"/>
      <c r="Z19" s="288"/>
      <c r="AA19" s="354"/>
      <c r="AB19" s="288"/>
      <c r="AC19" s="355"/>
    </row>
    <row r="20" spans="2:33" s="277" customFormat="1" ht="43.5" customHeight="1" x14ac:dyDescent="0.2">
      <c r="B20" s="1614" t="s">
        <v>857</v>
      </c>
      <c r="C20" s="1615"/>
      <c r="D20" s="1615"/>
      <c r="E20" s="1615"/>
      <c r="F20" s="1616"/>
      <c r="H20" s="380" t="s">
        <v>427</v>
      </c>
      <c r="I20" s="1610" t="s">
        <v>858</v>
      </c>
      <c r="J20" s="1611"/>
      <c r="K20" s="1611"/>
      <c r="L20" s="1611"/>
      <c r="M20" s="1611"/>
      <c r="N20" s="1611"/>
      <c r="O20" s="1611"/>
      <c r="P20" s="1611"/>
      <c r="Q20" s="1611"/>
      <c r="R20" s="1612"/>
      <c r="S20" s="1394"/>
      <c r="T20" s="1395"/>
      <c r="U20" s="276" t="s">
        <v>328</v>
      </c>
      <c r="V20" s="286"/>
      <c r="W20" s="1613"/>
      <c r="X20" s="1613"/>
      <c r="Y20" s="1613"/>
      <c r="Z20" s="292"/>
      <c r="AA20" s="217" t="s">
        <v>383</v>
      </c>
      <c r="AB20" s="218" t="s">
        <v>384</v>
      </c>
      <c r="AC20" s="219" t="s">
        <v>385</v>
      </c>
      <c r="AG20" s="2"/>
    </row>
    <row r="21" spans="2:33" s="277" customFormat="1" ht="21" customHeight="1" x14ac:dyDescent="0.2">
      <c r="B21" s="360"/>
      <c r="C21" s="286"/>
      <c r="D21" s="286"/>
      <c r="E21" s="286"/>
      <c r="F21" s="361"/>
      <c r="H21" s="220" t="s">
        <v>431</v>
      </c>
      <c r="I21" s="1617" t="s">
        <v>859</v>
      </c>
      <c r="J21" s="1617"/>
      <c r="K21" s="1617"/>
      <c r="L21" s="1617"/>
      <c r="M21" s="221"/>
      <c r="N21" s="221"/>
      <c r="O21" s="221"/>
      <c r="P21" s="221"/>
      <c r="Q21" s="221"/>
      <c r="R21" s="221"/>
      <c r="U21" s="283"/>
      <c r="V21" s="286"/>
      <c r="W21" s="308"/>
      <c r="X21" s="308"/>
      <c r="Y21" s="308"/>
      <c r="Z21" s="292"/>
      <c r="AA21" s="222" t="s">
        <v>10</v>
      </c>
      <c r="AB21" s="223" t="s">
        <v>384</v>
      </c>
      <c r="AC21" s="224" t="s">
        <v>10</v>
      </c>
      <c r="AG21" s="2"/>
    </row>
    <row r="22" spans="2:33" s="277" customFormat="1" ht="21" customHeight="1" x14ac:dyDescent="0.2">
      <c r="B22" s="356"/>
      <c r="C22" s="287"/>
      <c r="D22" s="287"/>
      <c r="E22" s="287"/>
      <c r="F22" s="357"/>
      <c r="G22" s="225"/>
      <c r="H22" s="226" t="s">
        <v>431</v>
      </c>
      <c r="I22" s="1618" t="s">
        <v>860</v>
      </c>
      <c r="J22" s="1618"/>
      <c r="K22" s="1618"/>
      <c r="L22" s="227"/>
      <c r="M22" s="227"/>
      <c r="N22" s="227"/>
      <c r="O22" s="227"/>
      <c r="P22" s="227"/>
      <c r="Q22" s="227"/>
      <c r="R22" s="227"/>
      <c r="S22" s="227"/>
      <c r="T22" s="227"/>
      <c r="U22" s="227"/>
      <c r="V22" s="227"/>
      <c r="W22" s="1618"/>
      <c r="X22" s="1618"/>
      <c r="Y22" s="1618"/>
      <c r="Z22" s="227"/>
      <c r="AA22" s="228" t="s">
        <v>10</v>
      </c>
      <c r="AB22" s="229" t="s">
        <v>384</v>
      </c>
      <c r="AC22" s="230" t="s">
        <v>10</v>
      </c>
    </row>
    <row r="23" spans="2:33" s="277" customFormat="1" ht="8.25" customHeight="1" x14ac:dyDescent="0.2">
      <c r="B23" s="354"/>
      <c r="C23" s="288"/>
      <c r="D23" s="288"/>
      <c r="E23" s="288"/>
      <c r="F23" s="355"/>
      <c r="G23" s="288"/>
      <c r="H23" s="288"/>
      <c r="I23" s="288"/>
      <c r="J23" s="288"/>
      <c r="K23" s="288"/>
      <c r="L23" s="288"/>
      <c r="M23" s="288"/>
      <c r="N23" s="288"/>
      <c r="O23" s="288"/>
      <c r="P23" s="288"/>
      <c r="Q23" s="288"/>
      <c r="R23" s="288"/>
      <c r="S23" s="288"/>
      <c r="T23" s="288"/>
      <c r="U23" s="288"/>
      <c r="V23" s="288"/>
      <c r="W23" s="288"/>
      <c r="X23" s="288"/>
      <c r="Y23" s="288"/>
      <c r="Z23" s="288"/>
      <c r="AA23" s="354"/>
      <c r="AB23" s="288"/>
      <c r="AC23" s="355"/>
    </row>
    <row r="24" spans="2:33" s="277" customFormat="1" ht="43.5" customHeight="1" x14ac:dyDescent="0.2">
      <c r="B24" s="1614" t="s">
        <v>861</v>
      </c>
      <c r="C24" s="1615"/>
      <c r="D24" s="1615"/>
      <c r="E24" s="1615"/>
      <c r="F24" s="1616"/>
      <c r="H24" s="380" t="s">
        <v>427</v>
      </c>
      <c r="I24" s="1610" t="s">
        <v>862</v>
      </c>
      <c r="J24" s="1611"/>
      <c r="K24" s="1611"/>
      <c r="L24" s="1611"/>
      <c r="M24" s="1611"/>
      <c r="N24" s="1611"/>
      <c r="O24" s="1611"/>
      <c r="P24" s="1611"/>
      <c r="Q24" s="1611"/>
      <c r="R24" s="1612"/>
      <c r="S24" s="1394"/>
      <c r="T24" s="1395"/>
      <c r="U24" s="276" t="s">
        <v>328</v>
      </c>
      <c r="V24" s="283"/>
      <c r="W24" s="283"/>
      <c r="X24" s="283"/>
      <c r="Y24" s="283"/>
      <c r="AA24" s="217" t="s">
        <v>383</v>
      </c>
      <c r="AB24" s="218" t="s">
        <v>384</v>
      </c>
      <c r="AC24" s="219" t="s">
        <v>385</v>
      </c>
      <c r="AG24" s="2"/>
    </row>
    <row r="25" spans="2:33" s="277" customFormat="1" ht="43.5" customHeight="1" x14ac:dyDescent="0.2">
      <c r="B25" s="353"/>
      <c r="F25" s="294"/>
      <c r="H25" s="380" t="s">
        <v>429</v>
      </c>
      <c r="I25" s="1610" t="s">
        <v>863</v>
      </c>
      <c r="J25" s="1611"/>
      <c r="K25" s="1611"/>
      <c r="L25" s="1611"/>
      <c r="M25" s="1611"/>
      <c r="N25" s="1611"/>
      <c r="O25" s="1611"/>
      <c r="P25" s="1611"/>
      <c r="Q25" s="1611"/>
      <c r="R25" s="1612"/>
      <c r="S25" s="1394"/>
      <c r="T25" s="1395"/>
      <c r="U25" s="276" t="s">
        <v>328</v>
      </c>
      <c r="V25" s="277" t="s">
        <v>431</v>
      </c>
      <c r="W25" s="1613" t="s">
        <v>864</v>
      </c>
      <c r="X25" s="1613"/>
      <c r="Y25" s="1613"/>
      <c r="Z25" s="292"/>
      <c r="AA25" s="282" t="s">
        <v>10</v>
      </c>
      <c r="AB25" s="283" t="s">
        <v>384</v>
      </c>
      <c r="AC25" s="284" t="s">
        <v>10</v>
      </c>
      <c r="AG25" s="2"/>
    </row>
    <row r="26" spans="2:33" s="277" customFormat="1" ht="8.25" customHeight="1" x14ac:dyDescent="0.2">
      <c r="B26" s="356"/>
      <c r="C26" s="287"/>
      <c r="D26" s="287"/>
      <c r="E26" s="287"/>
      <c r="F26" s="357"/>
      <c r="G26" s="287"/>
      <c r="H26" s="287"/>
      <c r="I26" s="287"/>
      <c r="J26" s="287"/>
      <c r="K26" s="287"/>
      <c r="L26" s="287"/>
      <c r="M26" s="287"/>
      <c r="N26" s="287"/>
      <c r="O26" s="287"/>
      <c r="P26" s="287"/>
      <c r="Q26" s="287"/>
      <c r="R26" s="287"/>
      <c r="S26" s="287"/>
      <c r="T26" s="287"/>
      <c r="U26" s="287"/>
      <c r="V26" s="287"/>
      <c r="W26" s="287"/>
      <c r="X26" s="287"/>
      <c r="Y26" s="287"/>
      <c r="Z26" s="287"/>
      <c r="AA26" s="356"/>
      <c r="AB26" s="287"/>
      <c r="AC26" s="357"/>
    </row>
    <row r="27" spans="2:33" s="277" customFormat="1" ht="13.5" customHeight="1" x14ac:dyDescent="0.2">
      <c r="I27" s="383"/>
      <c r="J27" s="383"/>
      <c r="K27" s="383"/>
      <c r="W27" s="383"/>
      <c r="X27" s="383"/>
      <c r="Y27" s="383"/>
      <c r="AA27" s="376"/>
      <c r="AB27" s="376"/>
      <c r="AC27" s="376"/>
    </row>
    <row r="28" spans="2:33" s="277" customFormat="1" ht="13.5" customHeight="1" x14ac:dyDescent="0.2"/>
    <row r="29" spans="2:33" s="277" customFormat="1" x14ac:dyDescent="0.2">
      <c r="B29" s="277" t="s">
        <v>865</v>
      </c>
    </row>
    <row r="30" spans="2:33" s="277" customFormat="1" x14ac:dyDescent="0.2"/>
    <row r="31" spans="2:33" s="277" customFormat="1" ht="23.25" customHeight="1" x14ac:dyDescent="0.2">
      <c r="B31" s="1394" t="s">
        <v>379</v>
      </c>
      <c r="C31" s="1395"/>
      <c r="D31" s="1395"/>
      <c r="E31" s="1395"/>
      <c r="F31" s="1396"/>
      <c r="G31" s="1429"/>
      <c r="H31" s="1430"/>
      <c r="I31" s="1430"/>
      <c r="J31" s="1430"/>
      <c r="K31" s="1430"/>
      <c r="L31" s="1430"/>
      <c r="M31" s="1430"/>
      <c r="N31" s="1430"/>
      <c r="O31" s="1430"/>
      <c r="P31" s="1430"/>
      <c r="Q31" s="1430"/>
      <c r="R31" s="1430"/>
      <c r="S31" s="1430"/>
      <c r="T31" s="1430"/>
      <c r="U31" s="1430"/>
      <c r="V31" s="1430"/>
      <c r="W31" s="1430"/>
      <c r="X31" s="1430"/>
      <c r="Y31" s="1430"/>
      <c r="Z31" s="1430"/>
      <c r="AA31" s="1430"/>
      <c r="AB31" s="1430"/>
      <c r="AC31" s="1431"/>
    </row>
    <row r="32" spans="2:33" s="277" customFormat="1" ht="23.25" customHeight="1" x14ac:dyDescent="0.2">
      <c r="B32" s="1394" t="s">
        <v>552</v>
      </c>
      <c r="C32" s="1395"/>
      <c r="D32" s="1395"/>
      <c r="E32" s="1395"/>
      <c r="F32" s="1396"/>
      <c r="G32" s="311"/>
      <c r="H32" s="275" t="s">
        <v>10</v>
      </c>
      <c r="I32" s="368" t="s">
        <v>380</v>
      </c>
      <c r="J32" s="368"/>
      <c r="K32" s="368"/>
      <c r="L32" s="368"/>
      <c r="M32" s="283" t="s">
        <v>10</v>
      </c>
      <c r="N32" s="368" t="s">
        <v>381</v>
      </c>
      <c r="O32" s="368"/>
      <c r="P32" s="368"/>
      <c r="Q32" s="368"/>
      <c r="R32" s="283" t="s">
        <v>10</v>
      </c>
      <c r="S32" s="368" t="s">
        <v>382</v>
      </c>
      <c r="T32" s="368"/>
      <c r="U32" s="368"/>
      <c r="V32" s="275"/>
      <c r="W32" s="275"/>
      <c r="X32" s="275"/>
      <c r="Y32" s="275"/>
      <c r="Z32" s="275"/>
      <c r="AA32" s="275"/>
      <c r="AB32" s="275"/>
      <c r="AC32" s="276"/>
    </row>
    <row r="33" spans="1:33" s="277" customFormat="1" ht="23.25" customHeight="1" x14ac:dyDescent="0.2">
      <c r="B33" s="1394" t="s">
        <v>402</v>
      </c>
      <c r="C33" s="1395"/>
      <c r="D33" s="1395"/>
      <c r="E33" s="1395"/>
      <c r="F33" s="1396"/>
      <c r="G33" s="311"/>
      <c r="H33" s="275" t="s">
        <v>10</v>
      </c>
      <c r="I33" s="343" t="s">
        <v>866</v>
      </c>
      <c r="J33" s="368"/>
      <c r="K33" s="368"/>
      <c r="L33" s="368"/>
      <c r="M33" s="368"/>
      <c r="N33" s="368"/>
      <c r="O33" s="368"/>
      <c r="P33" s="368"/>
      <c r="Q33" s="368"/>
      <c r="R33" s="343"/>
      <c r="S33" s="368"/>
      <c r="T33" s="368"/>
      <c r="U33" s="368"/>
      <c r="V33" s="275"/>
      <c r="W33" s="275"/>
      <c r="X33" s="275"/>
      <c r="Y33" s="275"/>
      <c r="Z33" s="275"/>
      <c r="AA33" s="275"/>
      <c r="AB33" s="275"/>
      <c r="AC33" s="276"/>
    </row>
    <row r="34" spans="1:33" s="277" customFormat="1" x14ac:dyDescent="0.2"/>
    <row r="35" spans="1:33" s="277" customFormat="1" ht="8.25" customHeight="1" x14ac:dyDescent="0.2">
      <c r="B35" s="354"/>
      <c r="C35" s="288"/>
      <c r="D35" s="288"/>
      <c r="E35" s="288"/>
      <c r="F35" s="355"/>
      <c r="G35" s="288"/>
      <c r="H35" s="288"/>
      <c r="I35" s="288"/>
      <c r="J35" s="288"/>
      <c r="K35" s="288"/>
      <c r="L35" s="288"/>
      <c r="M35" s="288"/>
      <c r="N35" s="288"/>
      <c r="O35" s="288"/>
      <c r="P35" s="288"/>
      <c r="Q35" s="288"/>
      <c r="R35" s="288"/>
      <c r="S35" s="288"/>
      <c r="T35" s="288"/>
      <c r="U35" s="288"/>
      <c r="V35" s="288"/>
      <c r="W35" s="288"/>
      <c r="X35" s="288"/>
      <c r="Y35" s="288"/>
      <c r="Z35" s="288"/>
      <c r="AA35" s="354"/>
      <c r="AB35" s="288"/>
      <c r="AC35" s="355"/>
    </row>
    <row r="36" spans="1:33" s="277" customFormat="1" ht="32.25" customHeight="1" x14ac:dyDescent="0.2">
      <c r="B36" s="1614" t="s">
        <v>867</v>
      </c>
      <c r="C36" s="1615"/>
      <c r="D36" s="1615"/>
      <c r="E36" s="1615"/>
      <c r="F36" s="1616"/>
      <c r="H36" s="380" t="s">
        <v>427</v>
      </c>
      <c r="I36" s="1610" t="s">
        <v>851</v>
      </c>
      <c r="J36" s="1611"/>
      <c r="K36" s="1611"/>
      <c r="L36" s="1611"/>
      <c r="M36" s="1611"/>
      <c r="N36" s="1611"/>
      <c r="O36" s="1611"/>
      <c r="P36" s="1611"/>
      <c r="Q36" s="1611"/>
      <c r="R36" s="1612"/>
      <c r="S36" s="1394"/>
      <c r="T36" s="1395"/>
      <c r="U36" s="276" t="s">
        <v>328</v>
      </c>
      <c r="V36" s="283"/>
      <c r="W36" s="283"/>
      <c r="X36" s="283"/>
      <c r="Y36" s="283"/>
      <c r="AA36" s="217" t="s">
        <v>383</v>
      </c>
      <c r="AB36" s="218" t="s">
        <v>384</v>
      </c>
      <c r="AC36" s="219" t="s">
        <v>385</v>
      </c>
      <c r="AG36" s="2"/>
    </row>
    <row r="37" spans="1:33" s="277" customFormat="1" ht="43.5" customHeight="1" x14ac:dyDescent="0.2">
      <c r="B37" s="1614"/>
      <c r="C37" s="1615"/>
      <c r="D37" s="1615"/>
      <c r="E37" s="1615"/>
      <c r="F37" s="1616"/>
      <c r="H37" s="380" t="s">
        <v>429</v>
      </c>
      <c r="I37" s="1610" t="s">
        <v>868</v>
      </c>
      <c r="J37" s="1611"/>
      <c r="K37" s="1611"/>
      <c r="L37" s="1611"/>
      <c r="M37" s="1611"/>
      <c r="N37" s="1611"/>
      <c r="O37" s="1611"/>
      <c r="P37" s="1611"/>
      <c r="Q37" s="1611"/>
      <c r="R37" s="1612"/>
      <c r="S37" s="1394"/>
      <c r="T37" s="1395"/>
      <c r="U37" s="276" t="s">
        <v>328</v>
      </c>
      <c r="V37" s="277" t="s">
        <v>431</v>
      </c>
      <c r="W37" s="1613" t="s">
        <v>853</v>
      </c>
      <c r="X37" s="1613"/>
      <c r="Y37" s="1613"/>
      <c r="Z37" s="292"/>
      <c r="AA37" s="282" t="s">
        <v>10</v>
      </c>
      <c r="AB37" s="283" t="s">
        <v>384</v>
      </c>
      <c r="AC37" s="284" t="s">
        <v>10</v>
      </c>
      <c r="AG37" s="2"/>
    </row>
    <row r="38" spans="1:33" s="277" customFormat="1" ht="8.25" customHeight="1" x14ac:dyDescent="0.2">
      <c r="B38" s="351"/>
      <c r="C38" s="310"/>
      <c r="D38" s="310"/>
      <c r="E38" s="310"/>
      <c r="F38" s="352"/>
      <c r="G38" s="287"/>
      <c r="H38" s="287"/>
      <c r="I38" s="287"/>
      <c r="J38" s="287"/>
      <c r="K38" s="287"/>
      <c r="L38" s="287"/>
      <c r="M38" s="287"/>
      <c r="N38" s="287"/>
      <c r="O38" s="287"/>
      <c r="P38" s="287"/>
      <c r="Q38" s="287"/>
      <c r="R38" s="287"/>
      <c r="S38" s="287"/>
      <c r="T38" s="287"/>
      <c r="U38" s="287"/>
      <c r="V38" s="287"/>
      <c r="W38" s="287"/>
      <c r="X38" s="287"/>
      <c r="Y38" s="287"/>
      <c r="Z38" s="287"/>
      <c r="AA38" s="356"/>
      <c r="AB38" s="287"/>
      <c r="AC38" s="357"/>
    </row>
    <row r="39" spans="1:33" s="277" customFormat="1" ht="8.25" customHeight="1" x14ac:dyDescent="0.2">
      <c r="A39" s="294"/>
      <c r="B39" s="348"/>
      <c r="C39" s="346"/>
      <c r="D39" s="349"/>
      <c r="E39" s="349"/>
      <c r="F39" s="350"/>
      <c r="AA39" s="353"/>
      <c r="AD39" s="353"/>
    </row>
    <row r="40" spans="1:33" s="277" customFormat="1" ht="32.25" customHeight="1" x14ac:dyDescent="0.2">
      <c r="B40" s="1614" t="s">
        <v>869</v>
      </c>
      <c r="C40" s="1615"/>
      <c r="D40" s="1615"/>
      <c r="E40" s="1615"/>
      <c r="F40" s="1616"/>
      <c r="H40" s="380" t="s">
        <v>427</v>
      </c>
      <c r="I40" s="1610" t="s">
        <v>851</v>
      </c>
      <c r="J40" s="1611"/>
      <c r="K40" s="1611"/>
      <c r="L40" s="1611"/>
      <c r="M40" s="1611"/>
      <c r="N40" s="1611"/>
      <c r="O40" s="1611"/>
      <c r="P40" s="1611"/>
      <c r="Q40" s="1611"/>
      <c r="R40" s="1612"/>
      <c r="S40" s="1394"/>
      <c r="T40" s="1395"/>
      <c r="U40" s="276" t="s">
        <v>328</v>
      </c>
      <c r="V40" s="283"/>
      <c r="W40" s="283"/>
      <c r="X40" s="283"/>
      <c r="Y40" s="283"/>
      <c r="AA40" s="217" t="s">
        <v>383</v>
      </c>
      <c r="AB40" s="218" t="s">
        <v>384</v>
      </c>
      <c r="AC40" s="219" t="s">
        <v>385</v>
      </c>
      <c r="AG40" s="2"/>
    </row>
    <row r="41" spans="1:33" s="277" customFormat="1" ht="43.5" customHeight="1" x14ac:dyDescent="0.2">
      <c r="B41" s="1614"/>
      <c r="C41" s="1615"/>
      <c r="D41" s="1615"/>
      <c r="E41" s="1615"/>
      <c r="F41" s="1616"/>
      <c r="H41" s="380" t="s">
        <v>429</v>
      </c>
      <c r="I41" s="1610" t="s">
        <v>855</v>
      </c>
      <c r="J41" s="1611"/>
      <c r="K41" s="1611"/>
      <c r="L41" s="1611"/>
      <c r="M41" s="1611"/>
      <c r="N41" s="1611"/>
      <c r="O41" s="1611"/>
      <c r="P41" s="1611"/>
      <c r="Q41" s="1611"/>
      <c r="R41" s="1612"/>
      <c r="S41" s="1394"/>
      <c r="T41" s="1395"/>
      <c r="U41" s="276" t="s">
        <v>328</v>
      </c>
      <c r="V41" s="277" t="s">
        <v>431</v>
      </c>
      <c r="W41" s="1613" t="s">
        <v>856</v>
      </c>
      <c r="X41" s="1613"/>
      <c r="Y41" s="1613"/>
      <c r="Z41" s="292"/>
      <c r="AA41" s="282" t="s">
        <v>10</v>
      </c>
      <c r="AB41" s="283" t="s">
        <v>384</v>
      </c>
      <c r="AC41" s="284" t="s">
        <v>10</v>
      </c>
      <c r="AG41" s="2"/>
    </row>
    <row r="42" spans="1:33" s="277" customFormat="1" ht="8.25" customHeight="1" x14ac:dyDescent="0.2">
      <c r="B42" s="351"/>
      <c r="C42" s="310"/>
      <c r="D42" s="310"/>
      <c r="E42" s="310"/>
      <c r="F42" s="352"/>
      <c r="G42" s="287"/>
      <c r="H42" s="287"/>
      <c r="I42" s="287"/>
      <c r="J42" s="287"/>
      <c r="K42" s="287"/>
      <c r="L42" s="287"/>
      <c r="M42" s="287"/>
      <c r="N42" s="287"/>
      <c r="O42" s="287"/>
      <c r="P42" s="287"/>
      <c r="Q42" s="287"/>
      <c r="R42" s="287"/>
      <c r="S42" s="287"/>
      <c r="T42" s="287"/>
      <c r="U42" s="287"/>
      <c r="V42" s="287"/>
      <c r="W42" s="287"/>
      <c r="X42" s="287"/>
      <c r="Y42" s="287"/>
      <c r="Z42" s="287"/>
      <c r="AA42" s="356"/>
      <c r="AB42" s="287"/>
      <c r="AC42" s="357"/>
    </row>
    <row r="43" spans="1:33" s="277" customFormat="1" ht="8.25" customHeight="1" x14ac:dyDescent="0.2">
      <c r="B43" s="345"/>
      <c r="C43" s="346"/>
      <c r="D43" s="346"/>
      <c r="E43" s="346"/>
      <c r="F43" s="347"/>
      <c r="G43" s="288"/>
      <c r="H43" s="288"/>
      <c r="I43" s="288"/>
      <c r="J43" s="288"/>
      <c r="K43" s="288"/>
      <c r="L43" s="288"/>
      <c r="M43" s="288"/>
      <c r="N43" s="288"/>
      <c r="O43" s="288"/>
      <c r="P43" s="288"/>
      <c r="Q43" s="288"/>
      <c r="R43" s="288"/>
      <c r="S43" s="288"/>
      <c r="T43" s="288"/>
      <c r="U43" s="288"/>
      <c r="V43" s="288"/>
      <c r="W43" s="288"/>
      <c r="X43" s="288"/>
      <c r="Y43" s="288"/>
      <c r="Z43" s="288"/>
      <c r="AA43" s="354"/>
      <c r="AB43" s="288"/>
      <c r="AC43" s="355"/>
    </row>
    <row r="44" spans="1:33" s="277" customFormat="1" ht="43.5" customHeight="1" x14ac:dyDescent="0.2">
      <c r="B44" s="1404" t="s">
        <v>870</v>
      </c>
      <c r="C44" s="1432"/>
      <c r="D44" s="1432"/>
      <c r="E44" s="1432"/>
      <c r="F44" s="1436"/>
      <c r="H44" s="380" t="s">
        <v>427</v>
      </c>
      <c r="I44" s="1610" t="s">
        <v>862</v>
      </c>
      <c r="J44" s="1611"/>
      <c r="K44" s="1611"/>
      <c r="L44" s="1611"/>
      <c r="M44" s="1611"/>
      <c r="N44" s="1611"/>
      <c r="O44" s="1611"/>
      <c r="P44" s="1611"/>
      <c r="Q44" s="1611"/>
      <c r="R44" s="1612"/>
      <c r="S44" s="1394"/>
      <c r="T44" s="1395"/>
      <c r="U44" s="276" t="s">
        <v>328</v>
      </c>
      <c r="V44" s="283"/>
      <c r="W44" s="283"/>
      <c r="X44" s="283"/>
      <c r="Y44" s="283"/>
      <c r="AA44" s="217" t="s">
        <v>383</v>
      </c>
      <c r="AB44" s="218" t="s">
        <v>384</v>
      </c>
      <c r="AC44" s="219" t="s">
        <v>385</v>
      </c>
      <c r="AG44" s="2"/>
    </row>
    <row r="45" spans="1:33" s="277" customFormat="1" ht="43.5" customHeight="1" x14ac:dyDescent="0.2">
      <c r="B45" s="353"/>
      <c r="F45" s="294"/>
      <c r="H45" s="380" t="s">
        <v>429</v>
      </c>
      <c r="I45" s="1610" t="s">
        <v>863</v>
      </c>
      <c r="J45" s="1611"/>
      <c r="K45" s="1611"/>
      <c r="L45" s="1611"/>
      <c r="M45" s="1611"/>
      <c r="N45" s="1611"/>
      <c r="O45" s="1611"/>
      <c r="P45" s="1611"/>
      <c r="Q45" s="1611"/>
      <c r="R45" s="1612"/>
      <c r="S45" s="1394"/>
      <c r="T45" s="1395"/>
      <c r="U45" s="276" t="s">
        <v>328</v>
      </c>
      <c r="V45" s="277" t="s">
        <v>431</v>
      </c>
      <c r="W45" s="1613" t="s">
        <v>864</v>
      </c>
      <c r="X45" s="1613"/>
      <c r="Y45" s="1613"/>
      <c r="Z45" s="292"/>
      <c r="AA45" s="282" t="s">
        <v>10</v>
      </c>
      <c r="AB45" s="283" t="s">
        <v>384</v>
      </c>
      <c r="AC45" s="284" t="s">
        <v>10</v>
      </c>
      <c r="AG45" s="2"/>
    </row>
    <row r="46" spans="1:33" s="277" customFormat="1" ht="8.25" customHeight="1" x14ac:dyDescent="0.2">
      <c r="B46" s="356"/>
      <c r="C46" s="287"/>
      <c r="D46" s="287"/>
      <c r="E46" s="287"/>
      <c r="F46" s="357"/>
      <c r="G46" s="287"/>
      <c r="H46" s="287"/>
      <c r="I46" s="287"/>
      <c r="J46" s="287"/>
      <c r="K46" s="287"/>
      <c r="L46" s="287"/>
      <c r="M46" s="287"/>
      <c r="N46" s="287"/>
      <c r="O46" s="287"/>
      <c r="P46" s="287"/>
      <c r="Q46" s="287"/>
      <c r="R46" s="287"/>
      <c r="S46" s="287"/>
      <c r="T46" s="287"/>
      <c r="U46" s="287"/>
      <c r="V46" s="287"/>
      <c r="W46" s="287"/>
      <c r="X46" s="287"/>
      <c r="Y46" s="287"/>
      <c r="Z46" s="287"/>
      <c r="AA46" s="356"/>
      <c r="AB46" s="287"/>
      <c r="AC46" s="357"/>
    </row>
    <row r="47" spans="1:33" s="277" customFormat="1" ht="8.25" customHeight="1" x14ac:dyDescent="0.2"/>
    <row r="48" spans="1:33" s="277" customFormat="1" ht="21" customHeight="1" x14ac:dyDescent="0.2">
      <c r="B48" s="1400" t="s">
        <v>871</v>
      </c>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0"/>
      <c r="AA48" s="1400"/>
      <c r="AB48" s="1400"/>
      <c r="AC48" s="1400"/>
    </row>
    <row r="49" spans="2:29" x14ac:dyDescent="0.2">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row>
    <row r="50" spans="2:29" x14ac:dyDescent="0.2">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row>
    <row r="51" spans="2:29" s="312" customFormat="1" x14ac:dyDescent="0.2">
      <c r="B51" s="358"/>
      <c r="C51" s="3"/>
      <c r="D51" s="3"/>
      <c r="E51" s="3"/>
      <c r="F51" s="3"/>
      <c r="G51" s="3"/>
      <c r="H51" s="3"/>
      <c r="I51" s="3"/>
      <c r="J51" s="3"/>
      <c r="K51" s="3"/>
      <c r="L51" s="3"/>
      <c r="M51" s="3"/>
      <c r="N51" s="3"/>
      <c r="O51" s="3"/>
      <c r="P51" s="3"/>
      <c r="Q51" s="3"/>
      <c r="R51" s="3"/>
      <c r="S51" s="3"/>
      <c r="T51" s="3"/>
      <c r="U51" s="3"/>
      <c r="V51" s="3"/>
      <c r="W51" s="3"/>
      <c r="X51" s="3"/>
      <c r="Y51" s="3"/>
      <c r="Z51" s="3"/>
      <c r="AA51" s="3"/>
      <c r="AB51" s="3"/>
      <c r="AC51" s="3"/>
    </row>
    <row r="52" spans="2:29" s="312" customFormat="1" x14ac:dyDescent="0.2">
      <c r="B52" s="358"/>
      <c r="C52" s="3"/>
      <c r="D52" s="3"/>
      <c r="E52" s="3"/>
      <c r="F52" s="3"/>
      <c r="G52" s="3"/>
      <c r="H52" s="3"/>
      <c r="I52" s="3"/>
      <c r="J52" s="3"/>
      <c r="K52" s="3"/>
      <c r="L52" s="3"/>
      <c r="M52" s="3"/>
      <c r="N52" s="3"/>
      <c r="O52" s="3"/>
      <c r="P52" s="3"/>
      <c r="Q52" s="3"/>
      <c r="R52" s="3"/>
      <c r="S52" s="3"/>
      <c r="T52" s="3"/>
      <c r="U52" s="3"/>
      <c r="V52" s="3"/>
      <c r="W52" s="3"/>
      <c r="X52" s="3"/>
      <c r="Y52" s="3"/>
      <c r="Z52" s="3"/>
      <c r="AA52" s="3"/>
      <c r="AB52" s="3"/>
      <c r="AC52" s="3"/>
    </row>
    <row r="53" spans="2:29" s="312" customFormat="1" x14ac:dyDescent="0.2">
      <c r="B53" s="358"/>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54" spans="2:29" s="312" customFormat="1" x14ac:dyDescent="0.2">
      <c r="B54" s="358"/>
      <c r="C54" s="3"/>
      <c r="D54" s="3"/>
      <c r="E54" s="3"/>
      <c r="F54" s="3"/>
      <c r="G54" s="3"/>
      <c r="H54" s="3"/>
      <c r="I54" s="3"/>
      <c r="J54" s="3"/>
      <c r="K54" s="3"/>
      <c r="L54" s="3"/>
      <c r="M54" s="3"/>
      <c r="N54" s="3"/>
      <c r="O54" s="3"/>
      <c r="P54" s="3"/>
      <c r="Q54" s="3"/>
      <c r="R54" s="3"/>
      <c r="S54" s="3"/>
      <c r="T54" s="3"/>
      <c r="U54" s="3"/>
      <c r="V54" s="3"/>
      <c r="W54" s="3"/>
      <c r="X54" s="3"/>
      <c r="Y54" s="3"/>
      <c r="Z54" s="3"/>
      <c r="AA54" s="3"/>
      <c r="AB54" s="3"/>
      <c r="AC54" s="3"/>
    </row>
    <row r="55" spans="2:29" s="312" customFormat="1" x14ac:dyDescent="0.2">
      <c r="B55" s="358"/>
      <c r="C55" s="3"/>
      <c r="D55" s="3"/>
      <c r="E55" s="3"/>
      <c r="F55" s="3"/>
      <c r="G55" s="3"/>
      <c r="H55" s="3"/>
      <c r="I55" s="3"/>
      <c r="J55" s="3"/>
      <c r="K55" s="3"/>
      <c r="L55" s="3"/>
      <c r="M55" s="3"/>
      <c r="N55" s="3"/>
      <c r="O55" s="3"/>
      <c r="P55" s="3"/>
      <c r="Q55" s="3"/>
      <c r="R55" s="3"/>
      <c r="S55" s="3"/>
      <c r="T55" s="3"/>
      <c r="U55" s="3"/>
      <c r="V55" s="3"/>
      <c r="W55" s="3"/>
      <c r="X55" s="3"/>
      <c r="Y55" s="3"/>
      <c r="Z55" s="3"/>
      <c r="AA55" s="3"/>
      <c r="AB55" s="3"/>
      <c r="AC55" s="3"/>
    </row>
    <row r="56" spans="2:29" s="312" customFormat="1" x14ac:dyDescent="0.2">
      <c r="B56" s="358"/>
      <c r="C56" s="3"/>
      <c r="D56" s="3"/>
      <c r="E56" s="3"/>
      <c r="F56" s="3"/>
      <c r="G56" s="3"/>
      <c r="H56" s="3"/>
      <c r="I56" s="3"/>
      <c r="J56" s="3"/>
      <c r="K56" s="3"/>
      <c r="L56" s="3"/>
      <c r="M56" s="3"/>
      <c r="N56" s="3"/>
      <c r="O56" s="3"/>
      <c r="P56" s="3"/>
      <c r="Q56" s="3"/>
      <c r="R56" s="3"/>
      <c r="S56" s="3"/>
      <c r="T56" s="3"/>
      <c r="U56" s="3"/>
      <c r="V56" s="3"/>
      <c r="W56" s="3"/>
      <c r="X56" s="3"/>
      <c r="Y56" s="3"/>
      <c r="Z56" s="3"/>
      <c r="AA56" s="3"/>
      <c r="AB56" s="3"/>
      <c r="AC56" s="3"/>
    </row>
    <row r="122" spans="3:7" x14ac:dyDescent="0.2">
      <c r="C122" s="59"/>
      <c r="D122" s="59"/>
      <c r="E122" s="59"/>
      <c r="F122" s="59"/>
      <c r="G122" s="59"/>
    </row>
    <row r="123" spans="3:7" x14ac:dyDescent="0.2">
      <c r="C123" s="57"/>
    </row>
  </sheetData>
  <mergeCells count="53">
    <mergeCell ref="B4:AC4"/>
    <mergeCell ref="B7:F7"/>
    <mergeCell ref="G7:AC7"/>
    <mergeCell ref="B8:F8"/>
    <mergeCell ref="B9:F9"/>
    <mergeCell ref="W13:Y13"/>
    <mergeCell ref="B16:F17"/>
    <mergeCell ref="I16:R16"/>
    <mergeCell ref="S16:T16"/>
    <mergeCell ref="I17:R17"/>
    <mergeCell ref="S17:T17"/>
    <mergeCell ref="W17:Y17"/>
    <mergeCell ref="B12:F13"/>
    <mergeCell ref="I12:R12"/>
    <mergeCell ref="S12:T12"/>
    <mergeCell ref="I13:R13"/>
    <mergeCell ref="S13:T13"/>
    <mergeCell ref="W25:Y25"/>
    <mergeCell ref="B20:F20"/>
    <mergeCell ref="I20:R20"/>
    <mergeCell ref="S20:T20"/>
    <mergeCell ref="W20:Y20"/>
    <mergeCell ref="I21:L21"/>
    <mergeCell ref="I22:K22"/>
    <mergeCell ref="W22:Y22"/>
    <mergeCell ref="B24:F24"/>
    <mergeCell ref="I24:R24"/>
    <mergeCell ref="S24:T24"/>
    <mergeCell ref="I25:R25"/>
    <mergeCell ref="S25:T25"/>
    <mergeCell ref="W41:Y41"/>
    <mergeCell ref="B31:F31"/>
    <mergeCell ref="G31:AC31"/>
    <mergeCell ref="B32:F32"/>
    <mergeCell ref="B33:F33"/>
    <mergeCell ref="B36:F37"/>
    <mergeCell ref="I36:R36"/>
    <mergeCell ref="S36:T36"/>
    <mergeCell ref="I37:R37"/>
    <mergeCell ref="S37:T37"/>
    <mergeCell ref="W37:Y37"/>
    <mergeCell ref="B40:F41"/>
    <mergeCell ref="I40:R40"/>
    <mergeCell ref="S40:T40"/>
    <mergeCell ref="I41:R41"/>
    <mergeCell ref="S41:T41"/>
    <mergeCell ref="B48:AC48"/>
    <mergeCell ref="B44:F44"/>
    <mergeCell ref="I44:R44"/>
    <mergeCell ref="S44:T44"/>
    <mergeCell ref="I45:R45"/>
    <mergeCell ref="S45:T45"/>
    <mergeCell ref="W45:Y45"/>
  </mergeCells>
  <phoneticPr fontId="2"/>
  <dataValidations count="1">
    <dataValidation type="list" allowBlank="1" showInputMessage="1" showErrorMessage="1" sqref="H8:H9 M8 R8 Q9 AA13 AC13 AA17 AC17 AA21:AA22 AC21:AC22 AA25 AC25 H32:H33 M32 R32 AA37 AC37 AA41 AC41 AA45 AC45" xr:uid="{00000000-0002-0000-1600-000000000000}">
      <formula1>"□,■"</formula1>
    </dataValidation>
  </dataValidations>
  <pageMargins left="0.70866141732283461" right="0.51181102362204722" top="0.3543307086614173" bottom="0.3543307086614173" header="0.31496062992125984" footer="0.31496062992125984"/>
  <pageSetup paperSize="9" scale="77" orientation="portrait" r:id="rId1"/>
  <rowBreaks count="1" manualBreakCount="1">
    <brk id="48"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D116"/>
  <sheetViews>
    <sheetView zoomScaleNormal="100" workbookViewId="0"/>
  </sheetViews>
  <sheetFormatPr defaultColWidth="3.453125" defaultRowHeight="13" x14ac:dyDescent="0.2"/>
  <cols>
    <col min="1" max="1" width="1.26953125" style="3" customWidth="1"/>
    <col min="2" max="2" width="3" style="358" customWidth="1"/>
    <col min="3" max="6" width="3.453125" style="3"/>
    <col min="7" max="7" width="1.453125" style="3" customWidth="1"/>
    <col min="8" max="23" width="3.453125" style="3"/>
    <col min="24" max="29" width="4.6328125" style="3" customWidth="1"/>
    <col min="30" max="30" width="3" style="3" customWidth="1"/>
    <col min="31" max="31" width="1.26953125" style="3" customWidth="1"/>
    <col min="32" max="16384" width="3.453125" style="3"/>
  </cols>
  <sheetData>
    <row r="1" spans="1:30" s="277" customFormat="1" x14ac:dyDescent="0.2">
      <c r="A1" s="385"/>
    </row>
    <row r="2" spans="1:30" s="277" customFormat="1" x14ac:dyDescent="0.2">
      <c r="B2" s="277" t="s">
        <v>872</v>
      </c>
    </row>
    <row r="3" spans="1:30" s="277" customFormat="1" x14ac:dyDescent="0.2">
      <c r="X3" s="307" t="s">
        <v>144</v>
      </c>
      <c r="Y3" s="283"/>
      <c r="Z3" s="283" t="s">
        <v>145</v>
      </c>
      <c r="AA3" s="283"/>
      <c r="AB3" s="283" t="s">
        <v>146</v>
      </c>
      <c r="AC3" s="283"/>
      <c r="AD3" s="283" t="s">
        <v>218</v>
      </c>
    </row>
    <row r="4" spans="1:30" s="277" customFormat="1" x14ac:dyDescent="0.2">
      <c r="AD4" s="307"/>
    </row>
    <row r="5" spans="1:30" s="277" customFormat="1" ht="27.75" customHeight="1" x14ac:dyDescent="0.2">
      <c r="B5" s="1403" t="s">
        <v>873</v>
      </c>
      <c r="C5" s="1398"/>
      <c r="D5" s="1398"/>
      <c r="E5" s="1398"/>
      <c r="F5" s="1398"/>
      <c r="G5" s="1398"/>
      <c r="H5" s="1398"/>
      <c r="I5" s="1398"/>
      <c r="J5" s="1398"/>
      <c r="K5" s="1398"/>
      <c r="L5" s="1398"/>
      <c r="M5" s="1398"/>
      <c r="N5" s="1398"/>
      <c r="O5" s="1398"/>
      <c r="P5" s="1398"/>
      <c r="Q5" s="1398"/>
      <c r="R5" s="1398"/>
      <c r="S5" s="1398"/>
      <c r="T5" s="1398"/>
      <c r="U5" s="1398"/>
      <c r="V5" s="1398"/>
      <c r="W5" s="1398"/>
      <c r="X5" s="1398"/>
      <c r="Y5" s="1398"/>
      <c r="Z5" s="1398"/>
      <c r="AA5" s="1398"/>
      <c r="AB5" s="1398"/>
      <c r="AC5" s="1398"/>
      <c r="AD5" s="1398"/>
    </row>
    <row r="6" spans="1:30" s="277" customFormat="1" x14ac:dyDescent="0.2"/>
    <row r="7" spans="1:30" s="277" customFormat="1" ht="39.75" customHeight="1" x14ac:dyDescent="0.2">
      <c r="B7" s="1393" t="s">
        <v>674</v>
      </c>
      <c r="C7" s="1393"/>
      <c r="D7" s="1393"/>
      <c r="E7" s="1393"/>
      <c r="F7" s="1393"/>
      <c r="G7" s="1429"/>
      <c r="H7" s="1430"/>
      <c r="I7" s="1430"/>
      <c r="J7" s="1430"/>
      <c r="K7" s="1430"/>
      <c r="L7" s="1430"/>
      <c r="M7" s="1430"/>
      <c r="N7" s="1430"/>
      <c r="O7" s="1430"/>
      <c r="P7" s="1430"/>
      <c r="Q7" s="1430"/>
      <c r="R7" s="1430"/>
      <c r="S7" s="1430"/>
      <c r="T7" s="1430"/>
      <c r="U7" s="1430"/>
      <c r="V7" s="1430"/>
      <c r="W7" s="1430"/>
      <c r="X7" s="1430"/>
      <c r="Y7" s="1430"/>
      <c r="Z7" s="1430"/>
      <c r="AA7" s="1430"/>
      <c r="AB7" s="1430"/>
      <c r="AC7" s="1430"/>
      <c r="AD7" s="1431"/>
    </row>
    <row r="8" spans="1:30" ht="39.75" customHeight="1" x14ac:dyDescent="0.2">
      <c r="B8" s="1394" t="s">
        <v>675</v>
      </c>
      <c r="C8" s="1395"/>
      <c r="D8" s="1395"/>
      <c r="E8" s="1395"/>
      <c r="F8" s="1396"/>
      <c r="G8" s="367"/>
      <c r="H8" s="165" t="s">
        <v>10</v>
      </c>
      <c r="I8" s="368" t="s">
        <v>380</v>
      </c>
      <c r="J8" s="368"/>
      <c r="K8" s="368"/>
      <c r="L8" s="368"/>
      <c r="M8" s="166" t="s">
        <v>10</v>
      </c>
      <c r="N8" s="368" t="s">
        <v>381</v>
      </c>
      <c r="O8" s="368"/>
      <c r="P8" s="368"/>
      <c r="Q8" s="368"/>
      <c r="R8" s="166" t="s">
        <v>10</v>
      </c>
      <c r="S8" s="368" t="s">
        <v>382</v>
      </c>
      <c r="T8" s="368"/>
      <c r="U8" s="368"/>
      <c r="V8" s="368"/>
      <c r="W8" s="368"/>
      <c r="X8" s="368"/>
      <c r="Y8" s="368"/>
      <c r="Z8" s="368"/>
      <c r="AA8" s="368"/>
      <c r="AB8" s="368"/>
      <c r="AC8" s="368"/>
      <c r="AD8" s="375"/>
    </row>
    <row r="9" spans="1:30" ht="39.75" customHeight="1" x14ac:dyDescent="0.2">
      <c r="B9" s="1394" t="s">
        <v>874</v>
      </c>
      <c r="C9" s="1395"/>
      <c r="D9" s="1395"/>
      <c r="E9" s="1395"/>
      <c r="F9" s="1395"/>
      <c r="G9" s="367"/>
      <c r="H9" s="165" t="s">
        <v>10</v>
      </c>
      <c r="I9" s="368" t="s">
        <v>875</v>
      </c>
      <c r="J9" s="368"/>
      <c r="K9" s="368"/>
      <c r="L9" s="368"/>
      <c r="M9" s="368"/>
      <c r="N9" s="368"/>
      <c r="O9" s="368"/>
      <c r="P9" s="368"/>
      <c r="Q9" s="368"/>
      <c r="R9" s="368"/>
      <c r="S9" s="368"/>
      <c r="T9" s="368"/>
      <c r="U9" s="368"/>
      <c r="V9" s="368"/>
      <c r="W9" s="368"/>
      <c r="X9" s="368"/>
      <c r="Y9" s="368"/>
      <c r="Z9" s="368"/>
      <c r="AA9" s="368"/>
      <c r="AB9" s="368"/>
      <c r="AC9" s="368"/>
      <c r="AD9" s="375"/>
    </row>
    <row r="10" spans="1:30" s="277" customFormat="1" x14ac:dyDescent="0.2"/>
    <row r="11" spans="1:30" s="277" customFormat="1" ht="10.5" customHeight="1" x14ac:dyDescent="0.2">
      <c r="B11" s="354"/>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355"/>
    </row>
    <row r="12" spans="1:30" s="277" customFormat="1" ht="10.5" customHeight="1" x14ac:dyDescent="0.2">
      <c r="B12" s="353"/>
      <c r="C12" s="354"/>
      <c r="D12" s="288"/>
      <c r="E12" s="288"/>
      <c r="F12" s="288"/>
      <c r="G12" s="354"/>
      <c r="H12" s="288"/>
      <c r="I12" s="288"/>
      <c r="J12" s="288"/>
      <c r="K12" s="288"/>
      <c r="L12" s="288"/>
      <c r="M12" s="288"/>
      <c r="N12" s="288"/>
      <c r="O12" s="288"/>
      <c r="P12" s="288"/>
      <c r="Q12" s="288"/>
      <c r="R12" s="288"/>
      <c r="S12" s="288"/>
      <c r="T12" s="288"/>
      <c r="U12" s="288"/>
      <c r="V12" s="288"/>
      <c r="W12" s="288"/>
      <c r="X12" s="288"/>
      <c r="Y12" s="288"/>
      <c r="Z12" s="355"/>
      <c r="AA12" s="288"/>
      <c r="AB12" s="288"/>
      <c r="AC12" s="355"/>
      <c r="AD12" s="294"/>
    </row>
    <row r="13" spans="1:30" s="277" customFormat="1" ht="32.25" customHeight="1" x14ac:dyDescent="0.2">
      <c r="B13" s="379"/>
      <c r="C13" s="1624" t="s">
        <v>876</v>
      </c>
      <c r="D13" s="1527"/>
      <c r="E13" s="1527"/>
      <c r="F13" s="1625"/>
      <c r="H13" s="380" t="s">
        <v>427</v>
      </c>
      <c r="I13" s="1619" t="s">
        <v>877</v>
      </c>
      <c r="J13" s="1620"/>
      <c r="K13" s="1620"/>
      <c r="L13" s="1620"/>
      <c r="M13" s="1620"/>
      <c r="N13" s="1620"/>
      <c r="O13" s="1620"/>
      <c r="P13" s="1620"/>
      <c r="Q13" s="1620"/>
      <c r="R13" s="1620"/>
      <c r="S13" s="1394"/>
      <c r="T13" s="1395"/>
      <c r="U13" s="276" t="s">
        <v>328</v>
      </c>
      <c r="V13" s="283"/>
      <c r="W13" s="283"/>
      <c r="X13" s="283"/>
      <c r="Y13" s="283"/>
      <c r="AA13" s="353"/>
      <c r="AC13" s="294"/>
      <c r="AD13" s="294"/>
    </row>
    <row r="14" spans="1:30" s="277" customFormat="1" ht="32.25" customHeight="1" x14ac:dyDescent="0.2">
      <c r="B14" s="379"/>
      <c r="C14" s="379"/>
      <c r="D14" s="293"/>
      <c r="E14" s="293"/>
      <c r="F14" s="295"/>
      <c r="H14" s="380" t="s">
        <v>429</v>
      </c>
      <c r="I14" s="1619" t="s">
        <v>878</v>
      </c>
      <c r="J14" s="1620"/>
      <c r="K14" s="1620"/>
      <c r="L14" s="1620"/>
      <c r="M14" s="1620"/>
      <c r="N14" s="1620"/>
      <c r="O14" s="1620"/>
      <c r="P14" s="1620"/>
      <c r="Q14" s="1620"/>
      <c r="R14" s="1620"/>
      <c r="S14" s="1394"/>
      <c r="T14" s="1395"/>
      <c r="U14" s="276" t="s">
        <v>328</v>
      </c>
      <c r="V14" s="283"/>
      <c r="W14" s="283"/>
      <c r="X14" s="283"/>
      <c r="Y14" s="283"/>
      <c r="AA14" s="249" t="s">
        <v>383</v>
      </c>
      <c r="AB14" s="161" t="s">
        <v>384</v>
      </c>
      <c r="AC14" s="250" t="s">
        <v>385</v>
      </c>
      <c r="AD14" s="294"/>
    </row>
    <row r="15" spans="1:30" s="277" customFormat="1" ht="32.25" customHeight="1" x14ac:dyDescent="0.2">
      <c r="B15" s="353"/>
      <c r="C15" s="353"/>
      <c r="F15" s="294"/>
      <c r="H15" s="380" t="s">
        <v>433</v>
      </c>
      <c r="I15" s="1621" t="s">
        <v>879</v>
      </c>
      <c r="J15" s="1622"/>
      <c r="K15" s="1622"/>
      <c r="L15" s="1622"/>
      <c r="M15" s="1622"/>
      <c r="N15" s="1622"/>
      <c r="O15" s="1622"/>
      <c r="P15" s="1622"/>
      <c r="Q15" s="1622"/>
      <c r="R15" s="1623"/>
      <c r="S15" s="1394"/>
      <c r="T15" s="1395"/>
      <c r="U15" s="276" t="s">
        <v>493</v>
      </c>
      <c r="V15" s="277" t="s">
        <v>431</v>
      </c>
      <c r="W15" s="1613" t="s">
        <v>880</v>
      </c>
      <c r="X15" s="1613"/>
      <c r="Y15" s="1613"/>
      <c r="Z15" s="292"/>
      <c r="AA15" s="215" t="s">
        <v>10</v>
      </c>
      <c r="AB15" s="166" t="s">
        <v>384</v>
      </c>
      <c r="AC15" s="251" t="s">
        <v>10</v>
      </c>
      <c r="AD15" s="188"/>
    </row>
    <row r="16" spans="1:30" s="277" customFormat="1" x14ac:dyDescent="0.2">
      <c r="B16" s="353"/>
      <c r="C16" s="356"/>
      <c r="D16" s="287"/>
      <c r="E16" s="287"/>
      <c r="F16" s="357"/>
      <c r="G16" s="287"/>
      <c r="H16" s="287"/>
      <c r="I16" s="287"/>
      <c r="J16" s="287"/>
      <c r="K16" s="287"/>
      <c r="L16" s="287"/>
      <c r="M16" s="287"/>
      <c r="N16" s="287"/>
      <c r="O16" s="287"/>
      <c r="P16" s="287"/>
      <c r="Q16" s="287"/>
      <c r="R16" s="287"/>
      <c r="S16" s="287"/>
      <c r="T16" s="287"/>
      <c r="U16" s="287"/>
      <c r="V16" s="287"/>
      <c r="W16" s="287"/>
      <c r="X16" s="287"/>
      <c r="Y16" s="287"/>
      <c r="Z16" s="287"/>
      <c r="AA16" s="356"/>
      <c r="AB16" s="287"/>
      <c r="AC16" s="357"/>
      <c r="AD16" s="294"/>
    </row>
    <row r="17" spans="2:30" s="277" customFormat="1" ht="10.5" customHeight="1" x14ac:dyDescent="0.2">
      <c r="B17" s="353"/>
      <c r="C17" s="354"/>
      <c r="D17" s="288"/>
      <c r="E17" s="288"/>
      <c r="F17" s="288"/>
      <c r="G17" s="354"/>
      <c r="H17" s="288"/>
      <c r="I17" s="288"/>
      <c r="J17" s="288"/>
      <c r="K17" s="288"/>
      <c r="L17" s="288"/>
      <c r="M17" s="288"/>
      <c r="N17" s="288"/>
      <c r="O17" s="288"/>
      <c r="P17" s="288"/>
      <c r="Q17" s="288"/>
      <c r="R17" s="288"/>
      <c r="S17" s="288"/>
      <c r="T17" s="288"/>
      <c r="U17" s="288"/>
      <c r="V17" s="288"/>
      <c r="W17" s="288"/>
      <c r="X17" s="288"/>
      <c r="Y17" s="288"/>
      <c r="Z17" s="355"/>
      <c r="AA17" s="288"/>
      <c r="AB17" s="288"/>
      <c r="AC17" s="355"/>
      <c r="AD17" s="294"/>
    </row>
    <row r="18" spans="2:30" s="277" customFormat="1" ht="27" customHeight="1" x14ac:dyDescent="0.2">
      <c r="B18" s="379"/>
      <c r="C18" s="1624" t="s">
        <v>881</v>
      </c>
      <c r="D18" s="1527"/>
      <c r="E18" s="1527"/>
      <c r="F18" s="1625"/>
      <c r="H18" s="380" t="s">
        <v>427</v>
      </c>
      <c r="I18" s="1619" t="s">
        <v>882</v>
      </c>
      <c r="J18" s="1620"/>
      <c r="K18" s="1620"/>
      <c r="L18" s="1620"/>
      <c r="M18" s="1620"/>
      <c r="N18" s="1620"/>
      <c r="O18" s="1620"/>
      <c r="P18" s="1620"/>
      <c r="Q18" s="1620"/>
      <c r="R18" s="1620"/>
      <c r="S18" s="1394"/>
      <c r="T18" s="1395"/>
      <c r="U18" s="276" t="s">
        <v>883</v>
      </c>
      <c r="V18" s="283"/>
      <c r="W18" s="283"/>
      <c r="X18" s="283"/>
      <c r="Y18" s="283"/>
      <c r="AA18" s="353"/>
      <c r="AC18" s="294"/>
      <c r="AD18" s="294"/>
    </row>
    <row r="19" spans="2:30" s="277" customFormat="1" ht="27" customHeight="1" x14ac:dyDescent="0.2">
      <c r="B19" s="379"/>
      <c r="C19" s="1624"/>
      <c r="D19" s="1527"/>
      <c r="E19" s="1527"/>
      <c r="F19" s="1625"/>
      <c r="H19" s="380" t="s">
        <v>429</v>
      </c>
      <c r="I19" s="1619" t="s">
        <v>884</v>
      </c>
      <c r="J19" s="1620"/>
      <c r="K19" s="1620"/>
      <c r="L19" s="1620"/>
      <c r="M19" s="1620"/>
      <c r="N19" s="1620"/>
      <c r="O19" s="1620"/>
      <c r="P19" s="1620"/>
      <c r="Q19" s="1620"/>
      <c r="R19" s="1620"/>
      <c r="S19" s="1394"/>
      <c r="T19" s="1395"/>
      <c r="U19" s="276" t="s">
        <v>328</v>
      </c>
      <c r="V19" s="283"/>
      <c r="W19" s="283"/>
      <c r="X19" s="283"/>
      <c r="Y19" s="283"/>
      <c r="AA19" s="353"/>
      <c r="AC19" s="294"/>
      <c r="AD19" s="294"/>
    </row>
    <row r="20" spans="2:30" s="277" customFormat="1" ht="27" customHeight="1" x14ac:dyDescent="0.2">
      <c r="B20" s="379"/>
      <c r="C20" s="379"/>
      <c r="D20" s="293"/>
      <c r="E20" s="293"/>
      <c r="F20" s="295"/>
      <c r="H20" s="380" t="s">
        <v>433</v>
      </c>
      <c r="I20" s="1619" t="s">
        <v>885</v>
      </c>
      <c r="J20" s="1620"/>
      <c r="K20" s="1620"/>
      <c r="L20" s="1620"/>
      <c r="M20" s="1620"/>
      <c r="N20" s="1620"/>
      <c r="O20" s="1620"/>
      <c r="P20" s="1620"/>
      <c r="Q20" s="1620"/>
      <c r="R20" s="1620"/>
      <c r="S20" s="1394"/>
      <c r="T20" s="1395"/>
      <c r="U20" s="276" t="s">
        <v>328</v>
      </c>
      <c r="V20" s="283"/>
      <c r="W20" s="283"/>
      <c r="X20" s="283"/>
      <c r="Y20" s="283"/>
      <c r="AA20" s="249" t="s">
        <v>383</v>
      </c>
      <c r="AB20" s="161" t="s">
        <v>384</v>
      </c>
      <c r="AC20" s="250" t="s">
        <v>385</v>
      </c>
      <c r="AD20" s="294"/>
    </row>
    <row r="21" spans="2:30" s="277" customFormat="1" ht="27" customHeight="1" x14ac:dyDescent="0.2">
      <c r="B21" s="353"/>
      <c r="C21" s="353"/>
      <c r="F21" s="294"/>
      <c r="H21" s="380" t="s">
        <v>655</v>
      </c>
      <c r="I21" s="1621" t="s">
        <v>886</v>
      </c>
      <c r="J21" s="1622"/>
      <c r="K21" s="1622"/>
      <c r="L21" s="1622"/>
      <c r="M21" s="1622"/>
      <c r="N21" s="1622"/>
      <c r="O21" s="1622"/>
      <c r="P21" s="1622"/>
      <c r="Q21" s="1622"/>
      <c r="R21" s="1623"/>
      <c r="S21" s="1394"/>
      <c r="T21" s="1395"/>
      <c r="U21" s="276" t="s">
        <v>493</v>
      </c>
      <c r="V21" s="277" t="s">
        <v>431</v>
      </c>
      <c r="W21" s="1613" t="s">
        <v>887</v>
      </c>
      <c r="X21" s="1613"/>
      <c r="Y21" s="1613"/>
      <c r="Z21" s="292"/>
      <c r="AA21" s="215" t="s">
        <v>10</v>
      </c>
      <c r="AB21" s="166" t="s">
        <v>384</v>
      </c>
      <c r="AC21" s="251" t="s">
        <v>10</v>
      </c>
      <c r="AD21" s="188"/>
    </row>
    <row r="22" spans="2:30" s="277" customFormat="1" x14ac:dyDescent="0.2">
      <c r="B22" s="353"/>
      <c r="C22" s="356"/>
      <c r="D22" s="287"/>
      <c r="E22" s="287"/>
      <c r="F22" s="357"/>
      <c r="G22" s="287"/>
      <c r="H22" s="287"/>
      <c r="I22" s="287"/>
      <c r="J22" s="287"/>
      <c r="K22" s="287"/>
      <c r="L22" s="287"/>
      <c r="M22" s="287"/>
      <c r="N22" s="287"/>
      <c r="O22" s="287"/>
      <c r="P22" s="287"/>
      <c r="Q22" s="287"/>
      <c r="R22" s="287"/>
      <c r="S22" s="287"/>
      <c r="T22" s="287"/>
      <c r="U22" s="287"/>
      <c r="V22" s="287"/>
      <c r="W22" s="287"/>
      <c r="X22" s="287"/>
      <c r="Y22" s="287"/>
      <c r="Z22" s="287"/>
      <c r="AA22" s="356"/>
      <c r="AB22" s="287"/>
      <c r="AC22" s="357"/>
      <c r="AD22" s="294"/>
    </row>
    <row r="23" spans="2:30" s="277" customFormat="1" x14ac:dyDescent="0.2">
      <c r="B23" s="356"/>
      <c r="C23" s="287"/>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7"/>
      <c r="AC23" s="287"/>
      <c r="AD23" s="357"/>
    </row>
    <row r="24" spans="2:30" s="277" customFormat="1" ht="7.5" customHeight="1" x14ac:dyDescent="0.2">
      <c r="B24" s="1400"/>
      <c r="C24" s="1400"/>
      <c r="D24" s="1400"/>
      <c r="E24" s="1400"/>
      <c r="F24" s="1400"/>
      <c r="G24" s="1400"/>
      <c r="H24" s="1400"/>
      <c r="I24" s="1400"/>
      <c r="J24" s="1400"/>
      <c r="K24" s="1400"/>
      <c r="L24" s="1400"/>
      <c r="M24" s="1400"/>
      <c r="N24" s="1400"/>
      <c r="O24" s="1400"/>
      <c r="P24" s="1400"/>
      <c r="Q24" s="1400"/>
      <c r="R24" s="1400"/>
      <c r="S24" s="1400"/>
      <c r="T24" s="1400"/>
      <c r="U24" s="1400"/>
      <c r="V24" s="1400"/>
      <c r="W24" s="1400"/>
      <c r="X24" s="1400"/>
      <c r="Y24" s="1400"/>
      <c r="Z24" s="1400"/>
      <c r="AA24" s="1400"/>
      <c r="AB24" s="1400"/>
      <c r="AC24" s="1400"/>
      <c r="AD24" s="1400"/>
    </row>
    <row r="25" spans="2:30" s="277" customFormat="1" ht="89.25" customHeight="1" x14ac:dyDescent="0.2">
      <c r="B25" s="1397" t="s">
        <v>888</v>
      </c>
      <c r="C25" s="1397"/>
      <c r="D25" s="1432" t="s">
        <v>889</v>
      </c>
      <c r="E25" s="1432"/>
      <c r="F25" s="1432"/>
      <c r="G25" s="1432"/>
      <c r="H25" s="1432"/>
      <c r="I25" s="1432"/>
      <c r="J25" s="1432"/>
      <c r="K25" s="1432"/>
      <c r="L25" s="1432"/>
      <c r="M25" s="1432"/>
      <c r="N25" s="1432"/>
      <c r="O25" s="1432"/>
      <c r="P25" s="1432"/>
      <c r="Q25" s="1432"/>
      <c r="R25" s="1432"/>
      <c r="S25" s="1432"/>
      <c r="T25" s="1432"/>
      <c r="U25" s="1432"/>
      <c r="V25" s="1432"/>
      <c r="W25" s="1432"/>
      <c r="X25" s="1432"/>
      <c r="Y25" s="1432"/>
      <c r="Z25" s="1432"/>
      <c r="AA25" s="1432"/>
      <c r="AB25" s="1432"/>
      <c r="AC25" s="1432"/>
      <c r="AD25" s="292"/>
    </row>
    <row r="26" spans="2:30" s="277" customFormat="1" ht="43.5" customHeight="1" x14ac:dyDescent="0.2">
      <c r="B26" s="1405" t="s">
        <v>890</v>
      </c>
      <c r="C26" s="1405"/>
      <c r="D26" s="1400" t="s">
        <v>891</v>
      </c>
      <c r="E26" s="1400"/>
      <c r="F26" s="1400"/>
      <c r="G26" s="1400"/>
      <c r="H26" s="1400"/>
      <c r="I26" s="1400"/>
      <c r="J26" s="1400"/>
      <c r="K26" s="1400"/>
      <c r="L26" s="1400"/>
      <c r="M26" s="1400"/>
      <c r="N26" s="1400"/>
      <c r="O26" s="1400"/>
      <c r="P26" s="1400"/>
      <c r="Q26" s="1400"/>
      <c r="R26" s="1400"/>
      <c r="S26" s="1400"/>
      <c r="T26" s="1400"/>
      <c r="U26" s="1400"/>
      <c r="V26" s="1400"/>
      <c r="W26" s="1400"/>
      <c r="X26" s="1400"/>
      <c r="Y26" s="1400"/>
      <c r="Z26" s="1400"/>
      <c r="AA26" s="1400"/>
      <c r="AB26" s="1400"/>
      <c r="AC26" s="1400"/>
      <c r="AD26" s="293"/>
    </row>
    <row r="27" spans="2:30" s="277" customFormat="1" ht="50.25" customHeight="1" x14ac:dyDescent="0.2">
      <c r="B27" s="1400" t="s">
        <v>892</v>
      </c>
      <c r="C27" s="1400"/>
      <c r="D27" s="1400"/>
      <c r="E27" s="1400"/>
      <c r="F27" s="1400"/>
      <c r="G27" s="1400"/>
      <c r="H27" s="1400"/>
      <c r="I27" s="1400"/>
      <c r="J27" s="1400"/>
      <c r="K27" s="1400"/>
      <c r="L27" s="1400"/>
      <c r="M27" s="1400"/>
      <c r="N27" s="1400"/>
      <c r="O27" s="1400"/>
      <c r="P27" s="1400"/>
      <c r="Q27" s="1400"/>
      <c r="R27" s="1400"/>
      <c r="S27" s="1400"/>
      <c r="T27" s="1400"/>
      <c r="U27" s="1400"/>
      <c r="V27" s="1400"/>
      <c r="W27" s="1400"/>
      <c r="X27" s="1400"/>
      <c r="Y27" s="1400"/>
      <c r="Z27" s="1400"/>
      <c r="AA27" s="1400"/>
      <c r="AB27" s="1400"/>
      <c r="AC27" s="1400"/>
      <c r="AD27" s="1400"/>
    </row>
    <row r="28" spans="2:30" s="277" customFormat="1" x14ac:dyDescent="0.2">
      <c r="B28" s="1400"/>
      <c r="C28" s="1400"/>
      <c r="D28" s="1400"/>
      <c r="E28" s="1400"/>
      <c r="F28" s="1400"/>
      <c r="G28" s="1400"/>
      <c r="H28" s="1400"/>
      <c r="I28" s="1400"/>
      <c r="J28" s="1400"/>
      <c r="K28" s="1400"/>
      <c r="L28" s="1400"/>
      <c r="M28" s="1400"/>
      <c r="N28" s="1400"/>
      <c r="O28" s="1400"/>
      <c r="P28" s="1400"/>
      <c r="Q28" s="1400"/>
      <c r="R28" s="1400"/>
      <c r="S28" s="1400"/>
      <c r="T28" s="1400"/>
      <c r="U28" s="1400"/>
      <c r="V28" s="1400"/>
      <c r="W28" s="1400"/>
      <c r="X28" s="1400"/>
      <c r="Y28" s="1400"/>
      <c r="Z28" s="1400"/>
      <c r="AA28" s="1400"/>
      <c r="AB28" s="1400"/>
      <c r="AC28" s="1400"/>
      <c r="AD28" s="1400"/>
    </row>
    <row r="29" spans="2:30" s="312" customFormat="1" x14ac:dyDescent="0.2"/>
    <row r="30" spans="2:30" x14ac:dyDescent="0.2">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row>
    <row r="31" spans="2:30" x14ac:dyDescent="0.2">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row>
    <row r="32" spans="2:30" s="312" customFormat="1" x14ac:dyDescent="0.2">
      <c r="B32" s="358"/>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row>
    <row r="33" spans="2:30" s="312" customFormat="1" x14ac:dyDescent="0.2">
      <c r="B33" s="358"/>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row>
    <row r="34" spans="2:30" s="312" customFormat="1" x14ac:dyDescent="0.2">
      <c r="B34" s="358"/>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row>
    <row r="35" spans="2:30" s="312" customFormat="1" x14ac:dyDescent="0.2">
      <c r="B35" s="358"/>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row>
    <row r="115" spans="3:7" x14ac:dyDescent="0.2">
      <c r="C115" s="59"/>
      <c r="D115" s="59"/>
      <c r="E115" s="59"/>
      <c r="F115" s="59"/>
      <c r="G115" s="59"/>
    </row>
    <row r="116" spans="3:7" x14ac:dyDescent="0.2">
      <c r="C116" s="57"/>
    </row>
  </sheetData>
  <mergeCells count="30">
    <mergeCell ref="C13:F13"/>
    <mergeCell ref="I13:R13"/>
    <mergeCell ref="S13:T13"/>
    <mergeCell ref="B5:AD5"/>
    <mergeCell ref="B7:F7"/>
    <mergeCell ref="G7:AD7"/>
    <mergeCell ref="B8:F8"/>
    <mergeCell ref="B9:F9"/>
    <mergeCell ref="C18:F19"/>
    <mergeCell ref="I18:R18"/>
    <mergeCell ref="S18:T18"/>
    <mergeCell ref="I19:R19"/>
    <mergeCell ref="S19:T19"/>
    <mergeCell ref="I14:R14"/>
    <mergeCell ref="S14:T14"/>
    <mergeCell ref="I15:R15"/>
    <mergeCell ref="S15:T15"/>
    <mergeCell ref="W15:Y15"/>
    <mergeCell ref="B28:AD28"/>
    <mergeCell ref="I20:R20"/>
    <mergeCell ref="S20:T20"/>
    <mergeCell ref="I21:R21"/>
    <mergeCell ref="S21:T21"/>
    <mergeCell ref="W21:Y21"/>
    <mergeCell ref="B24:AD24"/>
    <mergeCell ref="B25:C25"/>
    <mergeCell ref="D25:AC25"/>
    <mergeCell ref="B26:C26"/>
    <mergeCell ref="D26:AC26"/>
    <mergeCell ref="B27:AD27"/>
  </mergeCells>
  <phoneticPr fontId="2"/>
  <dataValidations count="1">
    <dataValidation type="list" allowBlank="1" showInputMessage="1" showErrorMessage="1" sqref="H8:H9 M8 R8 AA15 AC15 AA21 AC21" xr:uid="{00000000-0002-0000-1700-000000000000}">
      <formula1>"□,■"</formula1>
    </dataValidation>
  </dataValidations>
  <pageMargins left="0.7" right="0.7" top="0.75" bottom="0.75" header="0.3" footer="0.3"/>
  <pageSetup paperSize="9" scale="83"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2:AF123"/>
  <sheetViews>
    <sheetView zoomScaleNormal="100" workbookViewId="0">
      <selection activeCell="B1" sqref="B1"/>
    </sheetView>
  </sheetViews>
  <sheetFormatPr defaultColWidth="4" defaultRowHeight="13" x14ac:dyDescent="0.2"/>
  <cols>
    <col min="1" max="1" width="1.453125" style="277" customWidth="1"/>
    <col min="2" max="2" width="3.08984375" style="277" customWidth="1"/>
    <col min="3" max="3" width="1.08984375" style="277" customWidth="1"/>
    <col min="4" max="19" width="4" style="277"/>
    <col min="20" max="20" width="3.08984375" style="277" customWidth="1"/>
    <col min="21" max="21" width="2.36328125" style="277" customWidth="1"/>
    <col min="22" max="22" width="4" style="277"/>
    <col min="23" max="23" width="2.26953125" style="277" customWidth="1"/>
    <col min="24" max="24" width="4" style="277"/>
    <col min="25" max="25" width="2.36328125" style="277" customWidth="1"/>
    <col min="26" max="26" width="1.453125" style="277" customWidth="1"/>
    <col min="27" max="16384" width="4" style="277"/>
  </cols>
  <sheetData>
    <row r="2" spans="2:27" x14ac:dyDescent="0.2">
      <c r="B2" s="277" t="s">
        <v>893</v>
      </c>
      <c r="C2"/>
      <c r="D2"/>
      <c r="E2"/>
      <c r="F2"/>
      <c r="G2"/>
      <c r="H2"/>
      <c r="I2"/>
      <c r="J2"/>
      <c r="K2"/>
      <c r="L2"/>
      <c r="M2"/>
      <c r="N2"/>
      <c r="O2"/>
      <c r="P2"/>
      <c r="Q2"/>
      <c r="R2"/>
      <c r="S2"/>
      <c r="T2"/>
      <c r="U2"/>
      <c r="V2"/>
      <c r="W2"/>
      <c r="X2"/>
      <c r="Y2"/>
    </row>
    <row r="4" spans="2:27" ht="34.5" customHeight="1" x14ac:dyDescent="0.2">
      <c r="B4" s="1630" t="s">
        <v>894</v>
      </c>
      <c r="C4" s="1398"/>
      <c r="D4" s="1398"/>
      <c r="E4" s="1398"/>
      <c r="F4" s="1398"/>
      <c r="G4" s="1398"/>
      <c r="H4" s="1398"/>
      <c r="I4" s="1398"/>
      <c r="J4" s="1398"/>
      <c r="K4" s="1398"/>
      <c r="L4" s="1398"/>
      <c r="M4" s="1398"/>
      <c r="N4" s="1398"/>
      <c r="O4" s="1398"/>
      <c r="P4" s="1398"/>
      <c r="Q4" s="1398"/>
      <c r="R4" s="1398"/>
      <c r="S4" s="1398"/>
      <c r="T4" s="1398"/>
      <c r="U4" s="1398"/>
      <c r="V4" s="1398"/>
      <c r="W4" s="1398"/>
      <c r="X4" s="1398"/>
      <c r="Y4" s="1398"/>
    </row>
    <row r="5" spans="2:27" ht="13.5" customHeight="1" x14ac:dyDescent="0.2"/>
    <row r="6" spans="2:27" ht="24" customHeight="1" x14ac:dyDescent="0.2">
      <c r="B6" s="1393" t="s">
        <v>645</v>
      </c>
      <c r="C6" s="1393"/>
      <c r="D6" s="1393"/>
      <c r="E6" s="1393"/>
      <c r="F6" s="1393"/>
      <c r="G6" s="1429"/>
      <c r="H6" s="1430"/>
      <c r="I6" s="1430"/>
      <c r="J6" s="1430"/>
      <c r="K6" s="1430"/>
      <c r="L6" s="1430"/>
      <c r="M6" s="1430"/>
      <c r="N6" s="1430"/>
      <c r="O6" s="1430"/>
      <c r="P6" s="1430"/>
      <c r="Q6" s="1430"/>
      <c r="R6" s="1430"/>
      <c r="S6" s="1430"/>
      <c r="T6" s="1430"/>
      <c r="U6" s="1430"/>
      <c r="V6" s="1430"/>
      <c r="W6" s="1430"/>
      <c r="X6" s="1430"/>
      <c r="Y6" s="1431"/>
    </row>
    <row r="7" spans="2:27" ht="24" customHeight="1" x14ac:dyDescent="0.2">
      <c r="B7" s="1393" t="s">
        <v>552</v>
      </c>
      <c r="C7" s="1393"/>
      <c r="D7" s="1393"/>
      <c r="E7" s="1393"/>
      <c r="F7" s="1393"/>
      <c r="G7" s="274" t="s">
        <v>10</v>
      </c>
      <c r="H7" s="368" t="s">
        <v>380</v>
      </c>
      <c r="I7" s="368"/>
      <c r="J7" s="368"/>
      <c r="K7" s="368"/>
      <c r="L7" s="283" t="s">
        <v>10</v>
      </c>
      <c r="M7" s="368" t="s">
        <v>381</v>
      </c>
      <c r="N7" s="368"/>
      <c r="O7" s="368"/>
      <c r="P7" s="368"/>
      <c r="Q7" s="283" t="s">
        <v>10</v>
      </c>
      <c r="R7" s="368" t="s">
        <v>382</v>
      </c>
      <c r="S7" s="368"/>
      <c r="T7" s="368"/>
      <c r="U7" s="368"/>
      <c r="V7" s="368"/>
      <c r="W7" s="343"/>
      <c r="X7" s="343"/>
      <c r="Y7" s="344"/>
    </row>
    <row r="8" spans="2:27" ht="22" customHeight="1" x14ac:dyDescent="0.2">
      <c r="B8" s="1425" t="s">
        <v>646</v>
      </c>
      <c r="C8" s="1426"/>
      <c r="D8" s="1426"/>
      <c r="E8" s="1426"/>
      <c r="F8" s="1427"/>
      <c r="G8" s="283" t="s">
        <v>10</v>
      </c>
      <c r="H8" s="288" t="s">
        <v>895</v>
      </c>
      <c r="I8" s="300"/>
      <c r="J8" s="300"/>
      <c r="K8" s="300"/>
      <c r="L8" s="300"/>
      <c r="M8" s="300"/>
      <c r="N8" s="300"/>
      <c r="O8" s="300"/>
      <c r="P8" s="300"/>
      <c r="Q8" s="300"/>
      <c r="R8" s="300"/>
      <c r="S8" s="300"/>
      <c r="T8" s="300"/>
      <c r="U8" s="300"/>
      <c r="V8" s="300"/>
      <c r="W8" s="300"/>
      <c r="X8" s="300"/>
      <c r="Y8" s="301"/>
    </row>
    <row r="9" spans="2:27" ht="22" customHeight="1" x14ac:dyDescent="0.2">
      <c r="B9" s="1406"/>
      <c r="C9" s="1398"/>
      <c r="D9" s="1398"/>
      <c r="E9" s="1398"/>
      <c r="F9" s="1407"/>
      <c r="G9" s="283" t="s">
        <v>10</v>
      </c>
      <c r="H9" s="277" t="s">
        <v>896</v>
      </c>
      <c r="I9" s="292"/>
      <c r="J9" s="292"/>
      <c r="K9" s="292"/>
      <c r="L9" s="292"/>
      <c r="M9" s="292"/>
      <c r="N9" s="292"/>
      <c r="O9" s="292"/>
      <c r="P9" s="292"/>
      <c r="Q9" s="292"/>
      <c r="R9" s="292"/>
      <c r="S9" s="292"/>
      <c r="T9" s="292"/>
      <c r="U9" s="292"/>
      <c r="V9" s="292"/>
      <c r="W9" s="292"/>
      <c r="X9" s="292"/>
      <c r="Y9" s="302"/>
    </row>
    <row r="10" spans="2:27" ht="22" customHeight="1" x14ac:dyDescent="0.2">
      <c r="B10" s="1414"/>
      <c r="C10" s="1415"/>
      <c r="D10" s="1415"/>
      <c r="E10" s="1415"/>
      <c r="F10" s="1428"/>
      <c r="G10" s="289" t="s">
        <v>10</v>
      </c>
      <c r="H10" s="287" t="s">
        <v>897</v>
      </c>
      <c r="I10" s="303"/>
      <c r="J10" s="303"/>
      <c r="K10" s="303"/>
      <c r="L10" s="303"/>
      <c r="M10" s="303"/>
      <c r="N10" s="303"/>
      <c r="O10" s="303"/>
      <c r="P10" s="303"/>
      <c r="Q10" s="303"/>
      <c r="R10" s="303"/>
      <c r="S10" s="303"/>
      <c r="T10" s="303"/>
      <c r="U10" s="303"/>
      <c r="V10" s="303"/>
      <c r="W10" s="303"/>
      <c r="X10" s="303"/>
      <c r="Y10" s="304"/>
    </row>
    <row r="11" spans="2:27" ht="13.5" customHeight="1" x14ac:dyDescent="0.2"/>
    <row r="12" spans="2:27" ht="13" customHeight="1" x14ac:dyDescent="0.2">
      <c r="B12" s="354"/>
      <c r="C12" s="288"/>
      <c r="D12" s="288"/>
      <c r="E12" s="288"/>
      <c r="F12" s="288"/>
      <c r="G12" s="288"/>
      <c r="H12" s="288"/>
      <c r="I12" s="288"/>
      <c r="J12" s="288"/>
      <c r="K12" s="288"/>
      <c r="L12" s="288"/>
      <c r="M12" s="288"/>
      <c r="N12" s="288"/>
      <c r="O12" s="288"/>
      <c r="P12" s="288"/>
      <c r="Q12" s="288"/>
      <c r="R12" s="288"/>
      <c r="S12" s="288"/>
      <c r="T12" s="355"/>
      <c r="U12" s="288"/>
      <c r="V12" s="288"/>
      <c r="W12" s="288"/>
      <c r="X12" s="288"/>
      <c r="Y12" s="355"/>
      <c r="Z12"/>
      <c r="AA12"/>
    </row>
    <row r="13" spans="2:27" ht="17.149999999999999" customHeight="1" x14ac:dyDescent="0.2">
      <c r="B13" s="231" t="s">
        <v>898</v>
      </c>
      <c r="C13" s="232"/>
      <c r="T13" s="294"/>
      <c r="V13" s="161" t="s">
        <v>383</v>
      </c>
      <c r="W13" s="161" t="s">
        <v>384</v>
      </c>
      <c r="X13" s="161" t="s">
        <v>385</v>
      </c>
      <c r="Y13" s="294"/>
      <c r="Z13"/>
      <c r="AA13"/>
    </row>
    <row r="14" spans="2:27" ht="17.149999999999999" customHeight="1" x14ac:dyDescent="0.2">
      <c r="B14" s="353"/>
      <c r="T14" s="294"/>
      <c r="Y14" s="294"/>
      <c r="Z14"/>
      <c r="AA14"/>
    </row>
    <row r="15" spans="2:27" ht="22" customHeight="1" x14ac:dyDescent="0.2">
      <c r="B15" s="353"/>
      <c r="C15" s="1628" t="s">
        <v>899</v>
      </c>
      <c r="D15" s="1629"/>
      <c r="E15" s="1629"/>
      <c r="F15" s="296" t="s">
        <v>427</v>
      </c>
      <c r="G15" s="1399" t="s">
        <v>900</v>
      </c>
      <c r="H15" s="1399"/>
      <c r="I15" s="1399"/>
      <c r="J15" s="1399"/>
      <c r="K15" s="1399"/>
      <c r="L15" s="1399"/>
      <c r="M15" s="1399"/>
      <c r="N15" s="1399"/>
      <c r="O15" s="1399"/>
      <c r="P15" s="1399"/>
      <c r="Q15" s="1399"/>
      <c r="R15" s="1399"/>
      <c r="S15" s="1399"/>
      <c r="T15" s="294"/>
      <c r="V15" s="283" t="s">
        <v>10</v>
      </c>
      <c r="W15" s="283" t="s">
        <v>384</v>
      </c>
      <c r="X15" s="283" t="s">
        <v>10</v>
      </c>
      <c r="Y15" s="294"/>
      <c r="Z15"/>
      <c r="AA15"/>
    </row>
    <row r="16" spans="2:27" ht="49.5" customHeight="1" x14ac:dyDescent="0.2">
      <c r="B16" s="353"/>
      <c r="C16" s="1629"/>
      <c r="D16" s="1629"/>
      <c r="E16" s="1629"/>
      <c r="F16" s="296" t="s">
        <v>429</v>
      </c>
      <c r="G16" s="1402" t="s">
        <v>901</v>
      </c>
      <c r="H16" s="1402"/>
      <c r="I16" s="1402"/>
      <c r="J16" s="1402"/>
      <c r="K16" s="1402"/>
      <c r="L16" s="1402"/>
      <c r="M16" s="1402"/>
      <c r="N16" s="1402"/>
      <c r="O16" s="1402"/>
      <c r="P16" s="1402"/>
      <c r="Q16" s="1402"/>
      <c r="R16" s="1402"/>
      <c r="S16" s="1402"/>
      <c r="T16" s="294"/>
      <c r="V16" s="283" t="s">
        <v>10</v>
      </c>
      <c r="W16" s="283" t="s">
        <v>384</v>
      </c>
      <c r="X16" s="283" t="s">
        <v>10</v>
      </c>
      <c r="Y16" s="294"/>
      <c r="Z16"/>
      <c r="AA16"/>
    </row>
    <row r="17" spans="2:27" ht="22" customHeight="1" x14ac:dyDescent="0.2">
      <c r="B17" s="353"/>
      <c r="C17" s="1629"/>
      <c r="D17" s="1629"/>
      <c r="E17" s="1629"/>
      <c r="F17" s="296" t="s">
        <v>433</v>
      </c>
      <c r="G17" s="1399" t="s">
        <v>902</v>
      </c>
      <c r="H17" s="1399"/>
      <c r="I17" s="1399"/>
      <c r="J17" s="1399"/>
      <c r="K17" s="1399"/>
      <c r="L17" s="1399"/>
      <c r="M17" s="1399"/>
      <c r="N17" s="1399"/>
      <c r="O17" s="1399"/>
      <c r="P17" s="1399"/>
      <c r="Q17" s="1399"/>
      <c r="R17" s="1399"/>
      <c r="S17" s="1399"/>
      <c r="T17" s="294"/>
      <c r="V17" s="283" t="s">
        <v>10</v>
      </c>
      <c r="W17" s="283" t="s">
        <v>384</v>
      </c>
      <c r="X17" s="283" t="s">
        <v>10</v>
      </c>
      <c r="Y17" s="294"/>
      <c r="Z17"/>
      <c r="AA17"/>
    </row>
    <row r="18" spans="2:27" ht="17.149999999999999" customHeight="1" x14ac:dyDescent="0.2">
      <c r="B18" s="353"/>
      <c r="C18" s="2"/>
      <c r="D18" s="2"/>
      <c r="E18" s="2"/>
      <c r="T18" s="294"/>
      <c r="Y18" s="294"/>
      <c r="Z18"/>
      <c r="AA18"/>
    </row>
    <row r="19" spans="2:27" ht="22" customHeight="1" x14ac:dyDescent="0.2">
      <c r="B19" s="353"/>
      <c r="C19" s="1626" t="s">
        <v>903</v>
      </c>
      <c r="D19" s="1627"/>
      <c r="E19" s="1627"/>
      <c r="F19" s="296" t="s">
        <v>427</v>
      </c>
      <c r="G19" s="1399" t="s">
        <v>904</v>
      </c>
      <c r="H19" s="1399"/>
      <c r="I19" s="1399"/>
      <c r="J19" s="1399"/>
      <c r="K19" s="1399"/>
      <c r="L19" s="1399"/>
      <c r="M19" s="1399"/>
      <c r="N19" s="1399"/>
      <c r="O19" s="1399"/>
      <c r="P19" s="1399"/>
      <c r="Q19" s="1399"/>
      <c r="R19" s="1399"/>
      <c r="S19" s="1399"/>
      <c r="T19" s="294"/>
      <c r="V19" s="283" t="s">
        <v>10</v>
      </c>
      <c r="W19" s="283" t="s">
        <v>384</v>
      </c>
      <c r="X19" s="283" t="s">
        <v>10</v>
      </c>
      <c r="Y19" s="294"/>
      <c r="Z19"/>
      <c r="AA19"/>
    </row>
    <row r="20" spans="2:27" ht="49.5" customHeight="1" x14ac:dyDescent="0.2">
      <c r="B20" s="353"/>
      <c r="C20" s="1627"/>
      <c r="D20" s="1627"/>
      <c r="E20" s="1627"/>
      <c r="F20" s="296" t="s">
        <v>429</v>
      </c>
      <c r="G20" s="1402" t="s">
        <v>905</v>
      </c>
      <c r="H20" s="1402"/>
      <c r="I20" s="1402"/>
      <c r="J20" s="1402"/>
      <c r="K20" s="1402"/>
      <c r="L20" s="1402"/>
      <c r="M20" s="1402"/>
      <c r="N20" s="1402"/>
      <c r="O20" s="1402"/>
      <c r="P20" s="1402"/>
      <c r="Q20" s="1402"/>
      <c r="R20" s="1402"/>
      <c r="S20" s="1402"/>
      <c r="T20" s="294"/>
      <c r="V20" s="283" t="s">
        <v>10</v>
      </c>
      <c r="W20" s="283" t="s">
        <v>384</v>
      </c>
      <c r="X20" s="283" t="s">
        <v>10</v>
      </c>
      <c r="Y20" s="294"/>
      <c r="Z20"/>
      <c r="AA20"/>
    </row>
    <row r="21" spans="2:27" ht="22" customHeight="1" x14ac:dyDescent="0.2">
      <c r="B21" s="353"/>
      <c r="C21" s="1627"/>
      <c r="D21" s="1627"/>
      <c r="E21" s="1627"/>
      <c r="F21" s="296" t="s">
        <v>433</v>
      </c>
      <c r="G21" s="1399" t="s">
        <v>902</v>
      </c>
      <c r="H21" s="1399"/>
      <c r="I21" s="1399"/>
      <c r="J21" s="1399"/>
      <c r="K21" s="1399"/>
      <c r="L21" s="1399"/>
      <c r="M21" s="1399"/>
      <c r="N21" s="1399"/>
      <c r="O21" s="1399"/>
      <c r="P21" s="1399"/>
      <c r="Q21" s="1399"/>
      <c r="R21" s="1399"/>
      <c r="S21" s="1399"/>
      <c r="T21" s="294"/>
      <c r="V21" s="283" t="s">
        <v>10</v>
      </c>
      <c r="W21" s="283" t="s">
        <v>384</v>
      </c>
      <c r="X21" s="283" t="s">
        <v>10</v>
      </c>
      <c r="Y21" s="294"/>
      <c r="Z21"/>
      <c r="AA21"/>
    </row>
    <row r="22" spans="2:27" ht="17.149999999999999" customHeight="1" x14ac:dyDescent="0.2">
      <c r="B22" s="353"/>
      <c r="T22" s="294"/>
      <c r="Y22" s="294"/>
      <c r="Z22"/>
      <c r="AA22"/>
    </row>
    <row r="23" spans="2:27" ht="22" customHeight="1" x14ac:dyDescent="0.2">
      <c r="B23" s="353"/>
      <c r="C23" s="1628" t="s">
        <v>906</v>
      </c>
      <c r="D23" s="1629"/>
      <c r="E23" s="1629"/>
      <c r="F23" s="296" t="s">
        <v>427</v>
      </c>
      <c r="G23" s="1399" t="s">
        <v>907</v>
      </c>
      <c r="H23" s="1399"/>
      <c r="I23" s="1399"/>
      <c r="J23" s="1399"/>
      <c r="K23" s="1399"/>
      <c r="L23" s="1399"/>
      <c r="M23" s="1399"/>
      <c r="N23" s="1399"/>
      <c r="O23" s="1399"/>
      <c r="P23" s="1399"/>
      <c r="Q23" s="1399"/>
      <c r="R23" s="1399"/>
      <c r="S23" s="1399"/>
      <c r="T23" s="294"/>
      <c r="V23" s="283" t="s">
        <v>10</v>
      </c>
      <c r="W23" s="283" t="s">
        <v>384</v>
      </c>
      <c r="X23" s="283" t="s">
        <v>10</v>
      </c>
      <c r="Y23" s="294"/>
      <c r="Z23"/>
      <c r="AA23"/>
    </row>
    <row r="24" spans="2:27" ht="22" customHeight="1" x14ac:dyDescent="0.2">
      <c r="B24" s="353"/>
      <c r="C24" s="1629"/>
      <c r="D24" s="1629"/>
      <c r="E24" s="1629"/>
      <c r="F24" s="296" t="s">
        <v>429</v>
      </c>
      <c r="G24" s="1402" t="s">
        <v>908</v>
      </c>
      <c r="H24" s="1402"/>
      <c r="I24" s="1402"/>
      <c r="J24" s="1402"/>
      <c r="K24" s="1402"/>
      <c r="L24" s="1402"/>
      <c r="M24" s="1402"/>
      <c r="N24" s="1402"/>
      <c r="O24" s="1402"/>
      <c r="P24" s="1402"/>
      <c r="Q24" s="1402"/>
      <c r="R24" s="1402"/>
      <c r="S24" s="1402"/>
      <c r="T24" s="294"/>
      <c r="V24" s="283" t="s">
        <v>10</v>
      </c>
      <c r="W24" s="283" t="s">
        <v>384</v>
      </c>
      <c r="X24" s="283" t="s">
        <v>10</v>
      </c>
      <c r="Y24" s="294"/>
      <c r="Z24"/>
      <c r="AA24"/>
    </row>
    <row r="25" spans="2:27" ht="22" customHeight="1" x14ac:dyDescent="0.2">
      <c r="B25" s="353"/>
      <c r="C25" s="1629"/>
      <c r="D25" s="1629"/>
      <c r="E25" s="1629"/>
      <c r="F25" s="296" t="s">
        <v>433</v>
      </c>
      <c r="G25" s="1399" t="s">
        <v>902</v>
      </c>
      <c r="H25" s="1399"/>
      <c r="I25" s="1399"/>
      <c r="J25" s="1399"/>
      <c r="K25" s="1399"/>
      <c r="L25" s="1399"/>
      <c r="M25" s="1399"/>
      <c r="N25" s="1399"/>
      <c r="O25" s="1399"/>
      <c r="P25" s="1399"/>
      <c r="Q25" s="1399"/>
      <c r="R25" s="1399"/>
      <c r="S25" s="1399"/>
      <c r="T25" s="294"/>
      <c r="V25" s="283" t="s">
        <v>10</v>
      </c>
      <c r="W25" s="283" t="s">
        <v>384</v>
      </c>
      <c r="X25" s="283" t="s">
        <v>10</v>
      </c>
      <c r="Y25" s="294"/>
      <c r="Z25"/>
      <c r="AA25"/>
    </row>
    <row r="26" spans="2:27" ht="13" customHeight="1" x14ac:dyDescent="0.2">
      <c r="B26" s="356"/>
      <c r="C26" s="287"/>
      <c r="D26" s="287"/>
      <c r="E26" s="287"/>
      <c r="F26" s="287"/>
      <c r="G26" s="287"/>
      <c r="H26" s="287"/>
      <c r="I26" s="287"/>
      <c r="J26" s="287"/>
      <c r="K26" s="287"/>
      <c r="L26" s="287"/>
      <c r="M26" s="287"/>
      <c r="N26" s="287"/>
      <c r="O26" s="287"/>
      <c r="P26" s="287"/>
      <c r="Q26" s="287"/>
      <c r="R26" s="287"/>
      <c r="S26" s="287"/>
      <c r="T26" s="357"/>
      <c r="U26" s="287"/>
      <c r="V26" s="287"/>
      <c r="W26" s="287"/>
      <c r="X26" s="287"/>
      <c r="Y26" s="357"/>
    </row>
    <row r="28" spans="2:27" x14ac:dyDescent="0.2">
      <c r="B28" s="277" t="s">
        <v>669</v>
      </c>
    </row>
    <row r="29" spans="2:27" x14ac:dyDescent="0.2">
      <c r="B29" s="277" t="s">
        <v>670</v>
      </c>
      <c r="K29"/>
      <c r="L29"/>
      <c r="M29"/>
      <c r="N29"/>
      <c r="O29"/>
      <c r="P29"/>
      <c r="Q29"/>
      <c r="R29"/>
      <c r="S29"/>
      <c r="T29"/>
      <c r="U29"/>
      <c r="V29"/>
      <c r="W29"/>
      <c r="X29"/>
      <c r="Y29"/>
      <c r="Z29"/>
      <c r="AA29"/>
    </row>
    <row r="38" spans="3:32" x14ac:dyDescent="0.2">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row>
    <row r="39" spans="3:32" x14ac:dyDescent="0.2">
      <c r="C39" s="288"/>
    </row>
    <row r="122" spans="3:7" x14ac:dyDescent="0.2">
      <c r="C122" s="287"/>
      <c r="D122" s="287"/>
      <c r="E122" s="287"/>
      <c r="F122" s="287"/>
      <c r="G122" s="287"/>
    </row>
    <row r="123" spans="3:7" x14ac:dyDescent="0.2">
      <c r="C123" s="288"/>
    </row>
  </sheetData>
  <mergeCells count="17">
    <mergeCell ref="C15:E17"/>
    <mergeCell ref="G15:S15"/>
    <mergeCell ref="G16:S16"/>
    <mergeCell ref="G17:S17"/>
    <mergeCell ref="B4:Y4"/>
    <mergeCell ref="B6:F6"/>
    <mergeCell ref="G6:Y6"/>
    <mergeCell ref="B7:F7"/>
    <mergeCell ref="B8:F10"/>
    <mergeCell ref="C19:E21"/>
    <mergeCell ref="G19:S19"/>
    <mergeCell ref="G20:S20"/>
    <mergeCell ref="G21:S21"/>
    <mergeCell ref="C23:E25"/>
    <mergeCell ref="G23:S23"/>
    <mergeCell ref="G24:S24"/>
    <mergeCell ref="G25:S25"/>
  </mergeCells>
  <phoneticPr fontId="2"/>
  <dataValidations count="1">
    <dataValidation type="list" allowBlank="1" showInputMessage="1" showErrorMessage="1" sqref="V15:V17 X15:X17 V19:V21 X19:X21 V23:V25 X23:X25 L7 Q7 G7:G10" xr:uid="{00000000-0002-0000-1800-000000000000}">
      <formula1>"□,■"</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2:AD113"/>
  <sheetViews>
    <sheetView zoomScaleNormal="100" workbookViewId="0"/>
  </sheetViews>
  <sheetFormatPr defaultColWidth="4" defaultRowHeight="13" x14ac:dyDescent="0.2"/>
  <cols>
    <col min="1" max="1" width="1.453125" style="277" customWidth="1"/>
    <col min="2" max="2" width="3.08984375" style="277" customWidth="1"/>
    <col min="3" max="3" width="1.08984375" style="277" customWidth="1"/>
    <col min="4" max="19" width="4" style="277"/>
    <col min="20" max="20" width="3.08984375" style="277" customWidth="1"/>
    <col min="21" max="21" width="2.36328125" style="277" customWidth="1"/>
    <col min="22" max="22" width="4" style="277"/>
    <col min="23" max="23" width="2.26953125" style="277" customWidth="1"/>
    <col min="24" max="24" width="4" style="277"/>
    <col min="25" max="25" width="2.36328125" style="277" customWidth="1"/>
    <col min="26" max="26" width="1.453125" style="277" customWidth="1"/>
    <col min="27" max="29" width="4" style="277"/>
    <col min="30" max="30" width="6.6328125" style="277" bestFit="1" customWidth="1"/>
    <col min="31" max="16384" width="4" style="277"/>
  </cols>
  <sheetData>
    <row r="2" spans="2:30" x14ac:dyDescent="0.2">
      <c r="B2" s="277" t="s">
        <v>909</v>
      </c>
      <c r="C2"/>
      <c r="D2"/>
      <c r="E2"/>
      <c r="F2"/>
      <c r="G2"/>
      <c r="H2"/>
      <c r="I2"/>
      <c r="J2"/>
      <c r="K2"/>
      <c r="L2"/>
      <c r="M2"/>
      <c r="N2"/>
      <c r="O2"/>
      <c r="P2"/>
      <c r="Q2"/>
      <c r="R2"/>
      <c r="S2"/>
      <c r="T2"/>
      <c r="U2"/>
      <c r="V2"/>
      <c r="W2"/>
      <c r="X2"/>
      <c r="Y2"/>
    </row>
    <row r="4" spans="2:30" ht="34.5" customHeight="1" x14ac:dyDescent="0.2">
      <c r="B4" s="1630" t="s">
        <v>910</v>
      </c>
      <c r="C4" s="1398"/>
      <c r="D4" s="1398"/>
      <c r="E4" s="1398"/>
      <c r="F4" s="1398"/>
      <c r="G4" s="1398"/>
      <c r="H4" s="1398"/>
      <c r="I4" s="1398"/>
      <c r="J4" s="1398"/>
      <c r="K4" s="1398"/>
      <c r="L4" s="1398"/>
      <c r="M4" s="1398"/>
      <c r="N4" s="1398"/>
      <c r="O4" s="1398"/>
      <c r="P4" s="1398"/>
      <c r="Q4" s="1398"/>
      <c r="R4" s="1398"/>
      <c r="S4" s="1398"/>
      <c r="T4" s="1398"/>
      <c r="U4" s="1398"/>
      <c r="V4" s="1398"/>
      <c r="W4" s="1398"/>
      <c r="X4" s="1398"/>
      <c r="Y4" s="1398"/>
    </row>
    <row r="5" spans="2:30" ht="13.5" customHeight="1" x14ac:dyDescent="0.2"/>
    <row r="6" spans="2:30" ht="24" customHeight="1" x14ac:dyDescent="0.2">
      <c r="B6" s="1393" t="s">
        <v>645</v>
      </c>
      <c r="C6" s="1393"/>
      <c r="D6" s="1393"/>
      <c r="E6" s="1393"/>
      <c r="F6" s="1393"/>
      <c r="G6" s="1429"/>
      <c r="H6" s="1430"/>
      <c r="I6" s="1430"/>
      <c r="J6" s="1430"/>
      <c r="K6" s="1430"/>
      <c r="L6" s="1430"/>
      <c r="M6" s="1430"/>
      <c r="N6" s="1430"/>
      <c r="O6" s="1430"/>
      <c r="P6" s="1430"/>
      <c r="Q6" s="1430"/>
      <c r="R6" s="1430"/>
      <c r="S6" s="1430"/>
      <c r="T6" s="1430"/>
      <c r="U6" s="1430"/>
      <c r="V6" s="1430"/>
      <c r="W6" s="1430"/>
      <c r="X6" s="1430"/>
      <c r="Y6" s="1431"/>
    </row>
    <row r="7" spans="2:30" ht="24" customHeight="1" x14ac:dyDescent="0.2">
      <c r="B7" s="1393" t="s">
        <v>552</v>
      </c>
      <c r="C7" s="1393"/>
      <c r="D7" s="1393"/>
      <c r="E7" s="1393"/>
      <c r="F7" s="1393"/>
      <c r="G7" s="275" t="s">
        <v>10</v>
      </c>
      <c r="H7" s="368" t="s">
        <v>380</v>
      </c>
      <c r="I7" s="368"/>
      <c r="J7" s="368"/>
      <c r="K7" s="368"/>
      <c r="L7" s="275" t="s">
        <v>10</v>
      </c>
      <c r="M7" s="368" t="s">
        <v>381</v>
      </c>
      <c r="N7" s="368"/>
      <c r="O7" s="368"/>
      <c r="P7" s="368"/>
      <c r="Q7" s="275" t="s">
        <v>10</v>
      </c>
      <c r="R7" s="368" t="s">
        <v>382</v>
      </c>
      <c r="S7" s="368"/>
      <c r="T7" s="368"/>
      <c r="U7" s="368"/>
      <c r="V7" s="368"/>
      <c r="W7" s="343"/>
      <c r="X7" s="343"/>
      <c r="Y7" s="344"/>
    </row>
    <row r="8" spans="2:30" ht="22" customHeight="1" x14ac:dyDescent="0.2">
      <c r="B8" s="1425" t="s">
        <v>646</v>
      </c>
      <c r="C8" s="1426"/>
      <c r="D8" s="1426"/>
      <c r="E8" s="1426"/>
      <c r="F8" s="1427"/>
      <c r="G8" s="279" t="s">
        <v>10</v>
      </c>
      <c r="H8" s="288" t="s">
        <v>895</v>
      </c>
      <c r="I8" s="300"/>
      <c r="J8" s="300"/>
      <c r="K8" s="300"/>
      <c r="L8" s="300"/>
      <c r="M8" s="300"/>
      <c r="N8" s="300"/>
      <c r="O8" s="300"/>
      <c r="P8" s="300"/>
      <c r="Q8" s="300"/>
      <c r="R8" s="300"/>
      <c r="S8" s="300"/>
      <c r="T8" s="300"/>
      <c r="U8" s="300"/>
      <c r="V8" s="300"/>
      <c r="W8" s="300"/>
      <c r="X8" s="300"/>
      <c r="Y8" s="301"/>
    </row>
    <row r="9" spans="2:30" ht="22" customHeight="1" x14ac:dyDescent="0.2">
      <c r="B9" s="1406"/>
      <c r="C9" s="1398"/>
      <c r="D9" s="1398"/>
      <c r="E9" s="1398"/>
      <c r="F9" s="1407"/>
      <c r="G9" s="282" t="s">
        <v>10</v>
      </c>
      <c r="H9" s="277" t="s">
        <v>896</v>
      </c>
      <c r="I9" s="292"/>
      <c r="J9" s="292"/>
      <c r="K9" s="292"/>
      <c r="L9" s="292"/>
      <c r="M9" s="292"/>
      <c r="N9" s="292"/>
      <c r="O9" s="292"/>
      <c r="P9" s="292"/>
      <c r="Q9" s="292"/>
      <c r="R9" s="292"/>
      <c r="S9" s="292"/>
      <c r="T9" s="292"/>
      <c r="U9" s="292"/>
      <c r="V9" s="292"/>
      <c r="W9" s="292"/>
      <c r="X9" s="292"/>
      <c r="Y9" s="302"/>
    </row>
    <row r="10" spans="2:30" ht="22" customHeight="1" x14ac:dyDescent="0.2">
      <c r="B10" s="1414"/>
      <c r="C10" s="1415"/>
      <c r="D10" s="1415"/>
      <c r="E10" s="1415"/>
      <c r="F10" s="1428"/>
      <c r="G10" s="289" t="s">
        <v>10</v>
      </c>
      <c r="H10" s="287" t="s">
        <v>911</v>
      </c>
      <c r="I10" s="303"/>
      <c r="J10" s="303"/>
      <c r="K10" s="303"/>
      <c r="L10" s="303"/>
      <c r="M10" s="303"/>
      <c r="N10" s="303"/>
      <c r="O10" s="303"/>
      <c r="P10" s="303"/>
      <c r="Q10" s="303"/>
      <c r="R10" s="303"/>
      <c r="S10" s="303"/>
      <c r="T10" s="303"/>
      <c r="U10" s="303"/>
      <c r="V10" s="303"/>
      <c r="W10" s="303"/>
      <c r="X10" s="303"/>
      <c r="Y10" s="304"/>
    </row>
    <row r="11" spans="2:30" ht="13.5" customHeight="1" x14ac:dyDescent="0.2">
      <c r="AD11" s="233"/>
    </row>
    <row r="12" spans="2:30" ht="13" customHeight="1" x14ac:dyDescent="0.2">
      <c r="B12" s="354"/>
      <c r="C12" s="288"/>
      <c r="D12" s="288"/>
      <c r="E12" s="288"/>
      <c r="F12" s="288"/>
      <c r="G12" s="288"/>
      <c r="H12" s="288"/>
      <c r="I12" s="288"/>
      <c r="J12" s="288"/>
      <c r="K12" s="288"/>
      <c r="L12" s="288"/>
      <c r="M12" s="288"/>
      <c r="N12" s="288"/>
      <c r="O12" s="288"/>
      <c r="P12" s="288"/>
      <c r="Q12" s="288"/>
      <c r="R12" s="288"/>
      <c r="S12" s="288"/>
      <c r="T12" s="355"/>
      <c r="U12" s="288"/>
      <c r="V12" s="288"/>
      <c r="W12" s="288"/>
      <c r="X12" s="288"/>
      <c r="Y12" s="355"/>
      <c r="Z12"/>
      <c r="AA12"/>
    </row>
    <row r="13" spans="2:30" ht="17.149999999999999" customHeight="1" x14ac:dyDescent="0.2">
      <c r="B13" s="231" t="s">
        <v>912</v>
      </c>
      <c r="C13" s="232"/>
      <c r="T13" s="294"/>
      <c r="V13" s="161" t="s">
        <v>383</v>
      </c>
      <c r="W13" s="161" t="s">
        <v>384</v>
      </c>
      <c r="X13" s="161" t="s">
        <v>385</v>
      </c>
      <c r="Y13" s="294"/>
      <c r="Z13"/>
      <c r="AA13"/>
    </row>
    <row r="14" spans="2:30" ht="17.149999999999999" customHeight="1" x14ac:dyDescent="0.2">
      <c r="B14" s="353"/>
      <c r="T14" s="294"/>
      <c r="Y14" s="294"/>
      <c r="Z14"/>
      <c r="AA14"/>
    </row>
    <row r="15" spans="2:30" ht="49.5" customHeight="1" x14ac:dyDescent="0.2">
      <c r="B15" s="353"/>
      <c r="C15" s="1628" t="s">
        <v>899</v>
      </c>
      <c r="D15" s="1629"/>
      <c r="E15" s="1629"/>
      <c r="F15" s="296" t="s">
        <v>427</v>
      </c>
      <c r="G15" s="1402" t="s">
        <v>913</v>
      </c>
      <c r="H15" s="1402"/>
      <c r="I15" s="1402"/>
      <c r="J15" s="1402"/>
      <c r="K15" s="1402"/>
      <c r="L15" s="1402"/>
      <c r="M15" s="1402"/>
      <c r="N15" s="1402"/>
      <c r="O15" s="1402"/>
      <c r="P15" s="1402"/>
      <c r="Q15" s="1402"/>
      <c r="R15" s="1402"/>
      <c r="S15" s="1402"/>
      <c r="T15" s="294"/>
      <c r="V15" s="283" t="s">
        <v>10</v>
      </c>
      <c r="W15" s="283" t="s">
        <v>384</v>
      </c>
      <c r="X15" s="283" t="s">
        <v>10</v>
      </c>
      <c r="Y15" s="294"/>
      <c r="Z15"/>
      <c r="AA15"/>
    </row>
    <row r="16" spans="2:30" ht="69" customHeight="1" x14ac:dyDescent="0.2">
      <c r="B16" s="353"/>
      <c r="C16" s="1629"/>
      <c r="D16" s="1629"/>
      <c r="E16" s="1629"/>
      <c r="F16" s="296" t="s">
        <v>429</v>
      </c>
      <c r="G16" s="1402" t="s">
        <v>914</v>
      </c>
      <c r="H16" s="1402"/>
      <c r="I16" s="1402"/>
      <c r="J16" s="1402"/>
      <c r="K16" s="1402"/>
      <c r="L16" s="1402"/>
      <c r="M16" s="1402"/>
      <c r="N16" s="1402"/>
      <c r="O16" s="1402"/>
      <c r="P16" s="1402"/>
      <c r="Q16" s="1402"/>
      <c r="R16" s="1402"/>
      <c r="S16" s="1402"/>
      <c r="T16" s="294"/>
      <c r="V16" s="283" t="s">
        <v>10</v>
      </c>
      <c r="W16" s="283" t="s">
        <v>384</v>
      </c>
      <c r="X16" s="283" t="s">
        <v>10</v>
      </c>
      <c r="Y16" s="294"/>
      <c r="Z16"/>
      <c r="AA16"/>
    </row>
    <row r="17" spans="2:27" ht="40" customHeight="1" x14ac:dyDescent="0.2">
      <c r="B17" s="353"/>
      <c r="C17" s="1629"/>
      <c r="D17" s="1629"/>
      <c r="E17" s="1629"/>
      <c r="F17" s="296" t="s">
        <v>433</v>
      </c>
      <c r="G17" s="1402" t="s">
        <v>915</v>
      </c>
      <c r="H17" s="1402"/>
      <c r="I17" s="1402"/>
      <c r="J17" s="1402"/>
      <c r="K17" s="1402"/>
      <c r="L17" s="1402"/>
      <c r="M17" s="1402"/>
      <c r="N17" s="1402"/>
      <c r="O17" s="1402"/>
      <c r="P17" s="1402"/>
      <c r="Q17" s="1402"/>
      <c r="R17" s="1402"/>
      <c r="S17" s="1402"/>
      <c r="T17" s="294"/>
      <c r="V17" s="283" t="s">
        <v>10</v>
      </c>
      <c r="W17" s="283" t="s">
        <v>384</v>
      </c>
      <c r="X17" s="283" t="s">
        <v>10</v>
      </c>
      <c r="Y17" s="294"/>
      <c r="Z17"/>
      <c r="AA17"/>
    </row>
    <row r="18" spans="2:27" ht="22" customHeight="1" x14ac:dyDescent="0.2">
      <c r="B18" s="353"/>
      <c r="C18" s="1629"/>
      <c r="D18" s="1629"/>
      <c r="E18" s="1629"/>
      <c r="F18" s="296" t="s">
        <v>655</v>
      </c>
      <c r="G18" s="1402" t="s">
        <v>916</v>
      </c>
      <c r="H18" s="1402"/>
      <c r="I18" s="1402"/>
      <c r="J18" s="1402"/>
      <c r="K18" s="1402"/>
      <c r="L18" s="1402"/>
      <c r="M18" s="1402"/>
      <c r="N18" s="1402"/>
      <c r="O18" s="1402"/>
      <c r="P18" s="1402"/>
      <c r="Q18" s="1402"/>
      <c r="R18" s="1402"/>
      <c r="S18" s="1402"/>
      <c r="T18" s="294"/>
      <c r="V18" s="283" t="s">
        <v>10</v>
      </c>
      <c r="W18" s="283" t="s">
        <v>384</v>
      </c>
      <c r="X18" s="283" t="s">
        <v>10</v>
      </c>
      <c r="Y18" s="294"/>
      <c r="Z18"/>
      <c r="AA18"/>
    </row>
    <row r="19" spans="2:27" ht="17.5" customHeight="1" x14ac:dyDescent="0.2">
      <c r="B19" s="353"/>
      <c r="C19" s="376"/>
      <c r="D19" s="376"/>
      <c r="E19" s="376"/>
      <c r="F19" s="283"/>
      <c r="G19" s="292"/>
      <c r="H19" s="292"/>
      <c r="I19" s="292"/>
      <c r="J19" s="292"/>
      <c r="K19" s="292"/>
      <c r="L19" s="292"/>
      <c r="M19" s="292"/>
      <c r="N19" s="292"/>
      <c r="O19" s="292"/>
      <c r="P19" s="292"/>
      <c r="Q19" s="292"/>
      <c r="R19" s="292"/>
      <c r="S19" s="292"/>
      <c r="T19" s="294"/>
      <c r="Y19" s="294"/>
      <c r="Z19"/>
      <c r="AA19"/>
    </row>
    <row r="20" spans="2:27" ht="69" customHeight="1" x14ac:dyDescent="0.2">
      <c r="B20" s="353"/>
      <c r="C20" s="1626" t="s">
        <v>917</v>
      </c>
      <c r="D20" s="1627"/>
      <c r="E20" s="1627"/>
      <c r="F20" s="296" t="s">
        <v>427</v>
      </c>
      <c r="G20" s="1402" t="s">
        <v>918</v>
      </c>
      <c r="H20" s="1402"/>
      <c r="I20" s="1402"/>
      <c r="J20" s="1402"/>
      <c r="K20" s="1402"/>
      <c r="L20" s="1402"/>
      <c r="M20" s="1402"/>
      <c r="N20" s="1402"/>
      <c r="O20" s="1402"/>
      <c r="P20" s="1402"/>
      <c r="Q20" s="1402"/>
      <c r="R20" s="1402"/>
      <c r="S20" s="1402"/>
      <c r="T20" s="294"/>
      <c r="V20" s="283" t="s">
        <v>10</v>
      </c>
      <c r="W20" s="283" t="s">
        <v>384</v>
      </c>
      <c r="X20" s="283" t="s">
        <v>10</v>
      </c>
      <c r="Y20" s="294"/>
      <c r="Z20"/>
      <c r="AA20"/>
    </row>
    <row r="21" spans="2:27" ht="69" customHeight="1" x14ac:dyDescent="0.2">
      <c r="B21" s="353"/>
      <c r="C21" s="1627"/>
      <c r="D21" s="1627"/>
      <c r="E21" s="1627"/>
      <c r="F21" s="296" t="s">
        <v>429</v>
      </c>
      <c r="G21" s="1402" t="s">
        <v>919</v>
      </c>
      <c r="H21" s="1402"/>
      <c r="I21" s="1402"/>
      <c r="J21" s="1402"/>
      <c r="K21" s="1402"/>
      <c r="L21" s="1402"/>
      <c r="M21" s="1402"/>
      <c r="N21" s="1402"/>
      <c r="O21" s="1402"/>
      <c r="P21" s="1402"/>
      <c r="Q21" s="1402"/>
      <c r="R21" s="1402"/>
      <c r="S21" s="1402"/>
      <c r="T21" s="294"/>
      <c r="V21" s="283" t="s">
        <v>10</v>
      </c>
      <c r="W21" s="283" t="s">
        <v>384</v>
      </c>
      <c r="X21" s="283" t="s">
        <v>10</v>
      </c>
      <c r="Y21" s="294"/>
      <c r="Z21"/>
      <c r="AA21"/>
    </row>
    <row r="22" spans="2:27" ht="49.5" customHeight="1" x14ac:dyDescent="0.2">
      <c r="B22" s="353"/>
      <c r="C22" s="1627"/>
      <c r="D22" s="1627"/>
      <c r="E22" s="1627"/>
      <c r="F22" s="296" t="s">
        <v>433</v>
      </c>
      <c r="G22" s="1402" t="s">
        <v>920</v>
      </c>
      <c r="H22" s="1402"/>
      <c r="I22" s="1402"/>
      <c r="J22" s="1402"/>
      <c r="K22" s="1402"/>
      <c r="L22" s="1402"/>
      <c r="M22" s="1402"/>
      <c r="N22" s="1402"/>
      <c r="O22" s="1402"/>
      <c r="P22" s="1402"/>
      <c r="Q22" s="1402"/>
      <c r="R22" s="1402"/>
      <c r="S22" s="1402"/>
      <c r="T22" s="294"/>
      <c r="V22" s="283" t="s">
        <v>10</v>
      </c>
      <c r="W22" s="283" t="s">
        <v>384</v>
      </c>
      <c r="X22" s="283" t="s">
        <v>10</v>
      </c>
      <c r="Y22" s="294"/>
      <c r="Z22"/>
      <c r="AA22"/>
    </row>
    <row r="23" spans="2:27" ht="22" customHeight="1" x14ac:dyDescent="0.2">
      <c r="B23" s="353"/>
      <c r="C23" s="1627"/>
      <c r="D23" s="1627"/>
      <c r="E23" s="1627"/>
      <c r="F23" s="296" t="s">
        <v>655</v>
      </c>
      <c r="G23" s="1402" t="s">
        <v>921</v>
      </c>
      <c r="H23" s="1402"/>
      <c r="I23" s="1402"/>
      <c r="J23" s="1402"/>
      <c r="K23" s="1402"/>
      <c r="L23" s="1402"/>
      <c r="M23" s="1402"/>
      <c r="N23" s="1402"/>
      <c r="O23" s="1402"/>
      <c r="P23" s="1402"/>
      <c r="Q23" s="1402"/>
      <c r="R23" s="1402"/>
      <c r="S23" s="1402"/>
      <c r="T23" s="294"/>
      <c r="V23" s="283" t="s">
        <v>10</v>
      </c>
      <c r="W23" s="283" t="s">
        <v>384</v>
      </c>
      <c r="X23" s="283" t="s">
        <v>10</v>
      </c>
      <c r="Y23" s="294"/>
      <c r="Z23"/>
      <c r="AA23"/>
    </row>
    <row r="24" spans="2:27" ht="17.5" customHeight="1" x14ac:dyDescent="0.2">
      <c r="B24" s="353"/>
      <c r="C24" s="376"/>
      <c r="D24" s="376"/>
      <c r="E24" s="376"/>
      <c r="F24" s="283"/>
      <c r="G24" s="292"/>
      <c r="H24" s="292"/>
      <c r="I24" s="292"/>
      <c r="J24" s="292"/>
      <c r="K24" s="292"/>
      <c r="L24" s="292"/>
      <c r="M24" s="292"/>
      <c r="N24" s="292"/>
      <c r="O24" s="292"/>
      <c r="P24" s="292"/>
      <c r="Q24" s="292"/>
      <c r="R24" s="292"/>
      <c r="S24" s="292"/>
      <c r="T24" s="294"/>
      <c r="Y24" s="294"/>
      <c r="Z24"/>
      <c r="AA24"/>
    </row>
    <row r="25" spans="2:27" ht="69" customHeight="1" x14ac:dyDescent="0.2">
      <c r="B25" s="353"/>
      <c r="C25" s="1631" t="s">
        <v>922</v>
      </c>
      <c r="D25" s="1632"/>
      <c r="E25" s="1633"/>
      <c r="F25" s="296" t="s">
        <v>427</v>
      </c>
      <c r="G25" s="1402" t="s">
        <v>923</v>
      </c>
      <c r="H25" s="1402"/>
      <c r="I25" s="1402"/>
      <c r="J25" s="1402"/>
      <c r="K25" s="1402"/>
      <c r="L25" s="1402"/>
      <c r="M25" s="1402"/>
      <c r="N25" s="1402"/>
      <c r="O25" s="1402"/>
      <c r="P25" s="1402"/>
      <c r="Q25" s="1402"/>
      <c r="R25" s="1402"/>
      <c r="S25" s="1402"/>
      <c r="T25" s="294"/>
      <c r="V25" s="283" t="s">
        <v>10</v>
      </c>
      <c r="W25" s="283" t="s">
        <v>384</v>
      </c>
      <c r="X25" s="283" t="s">
        <v>10</v>
      </c>
      <c r="Y25" s="294"/>
      <c r="Z25"/>
      <c r="AA25"/>
    </row>
    <row r="26" spans="2:27" ht="69" customHeight="1" x14ac:dyDescent="0.2">
      <c r="B26" s="353"/>
      <c r="C26" s="1634"/>
      <c r="D26" s="1635"/>
      <c r="E26" s="1636"/>
      <c r="F26" s="296" t="s">
        <v>429</v>
      </c>
      <c r="G26" s="1402" t="s">
        <v>924</v>
      </c>
      <c r="H26" s="1402"/>
      <c r="I26" s="1402"/>
      <c r="J26" s="1402"/>
      <c r="K26" s="1402"/>
      <c r="L26" s="1402"/>
      <c r="M26" s="1402"/>
      <c r="N26" s="1402"/>
      <c r="O26" s="1402"/>
      <c r="P26" s="1402"/>
      <c r="Q26" s="1402"/>
      <c r="R26" s="1402"/>
      <c r="S26" s="1402"/>
      <c r="T26" s="294"/>
      <c r="V26" s="283" t="s">
        <v>10</v>
      </c>
      <c r="W26" s="283" t="s">
        <v>384</v>
      </c>
      <c r="X26" s="283" t="s">
        <v>10</v>
      </c>
      <c r="Y26" s="294"/>
      <c r="Z26"/>
      <c r="AA26"/>
    </row>
    <row r="27" spans="2:27" ht="49.5" customHeight="1" x14ac:dyDescent="0.2">
      <c r="B27" s="353"/>
      <c r="C27" s="1637"/>
      <c r="D27" s="1638"/>
      <c r="E27" s="1639"/>
      <c r="F27" s="296" t="s">
        <v>433</v>
      </c>
      <c r="G27" s="1402" t="s">
        <v>925</v>
      </c>
      <c r="H27" s="1402"/>
      <c r="I27" s="1402"/>
      <c r="J27" s="1402"/>
      <c r="K27" s="1402"/>
      <c r="L27" s="1402"/>
      <c r="M27" s="1402"/>
      <c r="N27" s="1402"/>
      <c r="O27" s="1402"/>
      <c r="P27" s="1402"/>
      <c r="Q27" s="1402"/>
      <c r="R27" s="1402"/>
      <c r="S27" s="1402"/>
      <c r="T27" s="294"/>
      <c r="V27" s="283" t="s">
        <v>10</v>
      </c>
      <c r="W27" s="283" t="s">
        <v>384</v>
      </c>
      <c r="X27" s="283" t="s">
        <v>10</v>
      </c>
      <c r="Y27" s="294"/>
      <c r="Z27"/>
      <c r="AA27"/>
    </row>
    <row r="28" spans="2:27" ht="13" customHeight="1" x14ac:dyDescent="0.2">
      <c r="B28" s="356"/>
      <c r="C28" s="287"/>
      <c r="D28" s="287"/>
      <c r="E28" s="287"/>
      <c r="F28" s="287"/>
      <c r="G28" s="287"/>
      <c r="H28" s="287"/>
      <c r="I28" s="287"/>
      <c r="J28" s="287"/>
      <c r="K28" s="287"/>
      <c r="L28" s="287"/>
      <c r="M28" s="287"/>
      <c r="N28" s="287"/>
      <c r="O28" s="287"/>
      <c r="P28" s="287"/>
      <c r="Q28" s="287"/>
      <c r="R28" s="287"/>
      <c r="S28" s="287"/>
      <c r="T28" s="357"/>
      <c r="U28" s="287"/>
      <c r="V28" s="287"/>
      <c r="W28" s="287"/>
      <c r="X28" s="287"/>
      <c r="Y28" s="357"/>
    </row>
    <row r="30" spans="2:27" x14ac:dyDescent="0.2">
      <c r="B30" s="277" t="s">
        <v>669</v>
      </c>
    </row>
    <row r="31" spans="2:27" x14ac:dyDescent="0.2">
      <c r="B31" s="277" t="s">
        <v>670</v>
      </c>
      <c r="K31"/>
      <c r="L31"/>
      <c r="M31"/>
      <c r="N31"/>
      <c r="O31"/>
      <c r="P31"/>
      <c r="Q31"/>
      <c r="R31"/>
      <c r="S31"/>
      <c r="T31"/>
      <c r="U31"/>
      <c r="V31"/>
      <c r="W31"/>
      <c r="X31"/>
      <c r="Y31"/>
      <c r="Z31"/>
      <c r="AA31"/>
    </row>
    <row r="112" spans="3:7" x14ac:dyDescent="0.2">
      <c r="C112" s="287"/>
      <c r="D112" s="287"/>
      <c r="E112" s="287"/>
      <c r="F112" s="287"/>
      <c r="G112" s="287"/>
    </row>
    <row r="113" spans="3:3" x14ac:dyDescent="0.2">
      <c r="C113" s="288"/>
    </row>
  </sheetData>
  <mergeCells count="19">
    <mergeCell ref="C15:E18"/>
    <mergeCell ref="G15:S15"/>
    <mergeCell ref="G16:S16"/>
    <mergeCell ref="G17:S17"/>
    <mergeCell ref="G18:S18"/>
    <mergeCell ref="B4:Y4"/>
    <mergeCell ref="B6:F6"/>
    <mergeCell ref="G6:Y6"/>
    <mergeCell ref="B7:F7"/>
    <mergeCell ref="B8:F10"/>
    <mergeCell ref="G21:S21"/>
    <mergeCell ref="G22:S22"/>
    <mergeCell ref="G23:S23"/>
    <mergeCell ref="C25:E27"/>
    <mergeCell ref="G25:S25"/>
    <mergeCell ref="G26:S26"/>
    <mergeCell ref="G27:S27"/>
    <mergeCell ref="C20:E23"/>
    <mergeCell ref="G20:S20"/>
  </mergeCells>
  <phoneticPr fontId="2"/>
  <dataValidations count="1">
    <dataValidation type="list" allowBlank="1" showInputMessage="1" showErrorMessage="1" sqref="V15:V18 X15:X18 V20:V23 X20:X23 V25:V27 X25:X27 L7 Q7 G7:G10" xr:uid="{00000000-0002-0000-1900-000000000000}">
      <formula1>"□,■"</formula1>
    </dataValidation>
  </dataValidations>
  <pageMargins left="0.70866141732283461" right="0.51181102362204722" top="0.3543307086614173" bottom="0.3543307086614173" header="0.31496062992125984" footer="0.31496062992125984"/>
  <pageSetup paperSize="9" scale="85"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F123"/>
  <sheetViews>
    <sheetView zoomScaleNormal="100" workbookViewId="0">
      <selection activeCell="B1" sqref="B1"/>
    </sheetView>
  </sheetViews>
  <sheetFormatPr defaultColWidth="9" defaultRowHeight="13" x14ac:dyDescent="0.2"/>
  <cols>
    <col min="1" max="1" width="2.08984375" style="234" customWidth="1"/>
    <col min="2" max="23" width="3.6328125" style="234" customWidth="1"/>
    <col min="24" max="24" width="2.08984375" style="234" customWidth="1"/>
    <col min="25" max="37" width="5.6328125" style="234" customWidth="1"/>
    <col min="38" max="16384" width="9" style="234"/>
  </cols>
  <sheetData>
    <row r="1" spans="2:23" x14ac:dyDescent="0.2">
      <c r="B1" s="234" t="s">
        <v>926</v>
      </c>
      <c r="M1" s="235"/>
      <c r="N1" s="236"/>
      <c r="O1" s="236"/>
      <c r="P1" s="236"/>
      <c r="Q1" s="235" t="s">
        <v>144</v>
      </c>
      <c r="R1" s="237"/>
      <c r="S1" s="236" t="s">
        <v>145</v>
      </c>
      <c r="T1" s="237"/>
      <c r="U1" s="236" t="s">
        <v>146</v>
      </c>
      <c r="V1" s="237"/>
      <c r="W1" s="236" t="s">
        <v>218</v>
      </c>
    </row>
    <row r="2" spans="2:23" ht="5.15" customHeight="1" x14ac:dyDescent="0.2">
      <c r="M2" s="235"/>
      <c r="N2" s="236"/>
      <c r="O2" s="236"/>
      <c r="P2" s="236"/>
      <c r="Q2" s="235"/>
      <c r="R2" s="236"/>
      <c r="S2" s="236"/>
      <c r="T2" s="236"/>
      <c r="U2" s="236"/>
      <c r="V2" s="236"/>
      <c r="W2" s="236"/>
    </row>
    <row r="3" spans="2:23" x14ac:dyDescent="0.2">
      <c r="B3" s="1657" t="s">
        <v>927</v>
      </c>
      <c r="C3" s="1657"/>
      <c r="D3" s="1657"/>
      <c r="E3" s="1657"/>
      <c r="F3" s="1657"/>
      <c r="G3" s="1657"/>
      <c r="H3" s="1657"/>
      <c r="I3" s="1657"/>
      <c r="J3" s="1657"/>
      <c r="K3" s="1657"/>
      <c r="L3" s="1657"/>
      <c r="M3" s="1657"/>
      <c r="N3" s="1657"/>
      <c r="O3" s="1657"/>
      <c r="P3" s="1657"/>
      <c r="Q3" s="1657"/>
      <c r="R3" s="1657"/>
      <c r="S3" s="1657"/>
      <c r="T3" s="1657"/>
      <c r="U3" s="1657"/>
      <c r="V3" s="1657"/>
      <c r="W3" s="1657"/>
    </row>
    <row r="4" spans="2:23" ht="5.15" customHeight="1" x14ac:dyDescent="0.2">
      <c r="B4" s="236"/>
      <c r="C4" s="236"/>
      <c r="D4" s="236"/>
      <c r="E4" s="236"/>
      <c r="F4" s="236"/>
      <c r="G4" s="236"/>
      <c r="H4" s="236"/>
      <c r="I4" s="236"/>
      <c r="J4" s="236"/>
      <c r="K4" s="236"/>
      <c r="L4" s="236"/>
      <c r="M4" s="236"/>
      <c r="N4" s="236"/>
      <c r="O4" s="236"/>
      <c r="P4" s="236"/>
      <c r="Q4" s="236"/>
      <c r="R4" s="236"/>
      <c r="S4" s="236"/>
      <c r="T4" s="236"/>
      <c r="U4" s="236"/>
      <c r="V4" s="236"/>
      <c r="W4" s="236"/>
    </row>
    <row r="5" spans="2:23" x14ac:dyDescent="0.2">
      <c r="B5" s="236"/>
      <c r="C5" s="236"/>
      <c r="D5" s="236"/>
      <c r="E5" s="236"/>
      <c r="F5" s="236"/>
      <c r="G5" s="236"/>
      <c r="H5" s="236"/>
      <c r="I5" s="236"/>
      <c r="J5" s="236"/>
      <c r="K5" s="236"/>
      <c r="L5" s="236"/>
      <c r="M5" s="236"/>
      <c r="N5" s="236"/>
      <c r="O5" s="236"/>
      <c r="P5" s="235" t="s">
        <v>311</v>
      </c>
      <c r="Q5" s="1658"/>
      <c r="R5" s="1658"/>
      <c r="S5" s="1658"/>
      <c r="T5" s="1658"/>
      <c r="U5" s="1658"/>
      <c r="V5" s="1658"/>
      <c r="W5" s="1658"/>
    </row>
    <row r="6" spans="2:23" x14ac:dyDescent="0.2">
      <c r="B6" s="236"/>
      <c r="C6" s="236"/>
      <c r="D6" s="236"/>
      <c r="E6" s="236"/>
      <c r="F6" s="236"/>
      <c r="G6" s="236"/>
      <c r="H6" s="236"/>
      <c r="I6" s="236"/>
      <c r="J6" s="236"/>
      <c r="K6" s="236"/>
      <c r="L6" s="236"/>
      <c r="M6" s="236"/>
      <c r="N6" s="236"/>
      <c r="O6" s="236"/>
      <c r="P6" s="235" t="s">
        <v>223</v>
      </c>
      <c r="Q6" s="1659"/>
      <c r="R6" s="1659"/>
      <c r="S6" s="1659"/>
      <c r="T6" s="1659"/>
      <c r="U6" s="1659"/>
      <c r="V6" s="1659"/>
      <c r="W6" s="1659"/>
    </row>
    <row r="7" spans="2:23" ht="10.5" customHeight="1" x14ac:dyDescent="0.2">
      <c r="B7" s="236"/>
      <c r="C7" s="236"/>
      <c r="D7" s="236"/>
      <c r="E7" s="236"/>
      <c r="F7" s="236"/>
      <c r="G7" s="236"/>
      <c r="H7" s="236"/>
      <c r="I7" s="236"/>
      <c r="J7" s="236"/>
      <c r="K7" s="236"/>
      <c r="L7" s="236"/>
      <c r="M7" s="236"/>
      <c r="N7" s="236"/>
      <c r="O7" s="236"/>
      <c r="P7" s="236"/>
      <c r="Q7" s="236"/>
      <c r="R7" s="236"/>
      <c r="S7" s="236"/>
      <c r="T7" s="236"/>
      <c r="U7" s="236"/>
      <c r="V7" s="236"/>
      <c r="W7" s="236"/>
    </row>
    <row r="8" spans="2:23" x14ac:dyDescent="0.2">
      <c r="B8" s="234" t="s">
        <v>928</v>
      </c>
    </row>
    <row r="9" spans="2:23" x14ac:dyDescent="0.2">
      <c r="C9" s="237" t="s">
        <v>10</v>
      </c>
      <c r="D9" s="234" t="s">
        <v>929</v>
      </c>
      <c r="J9" s="237" t="s">
        <v>10</v>
      </c>
      <c r="K9" s="234" t="s">
        <v>930</v>
      </c>
    </row>
    <row r="10" spans="2:23" ht="10.5" customHeight="1" x14ac:dyDescent="0.2"/>
    <row r="11" spans="2:23" x14ac:dyDescent="0.2">
      <c r="B11" s="234" t="s">
        <v>931</v>
      </c>
    </row>
    <row r="12" spans="2:23" x14ac:dyDescent="0.2">
      <c r="C12" s="237" t="s">
        <v>10</v>
      </c>
      <c r="D12" s="234" t="s">
        <v>932</v>
      </c>
    </row>
    <row r="13" spans="2:23" x14ac:dyDescent="0.2">
      <c r="C13" s="237" t="s">
        <v>10</v>
      </c>
      <c r="D13" s="234" t="s">
        <v>933</v>
      </c>
    </row>
    <row r="14" spans="2:23" ht="10.5" customHeight="1" x14ac:dyDescent="0.2"/>
    <row r="15" spans="2:23" x14ac:dyDescent="0.2">
      <c r="B15" s="234" t="s">
        <v>484</v>
      </c>
    </row>
    <row r="16" spans="2:23" ht="60" customHeight="1" x14ac:dyDescent="0.2">
      <c r="B16" s="1643"/>
      <c r="C16" s="1643"/>
      <c r="D16" s="1643"/>
      <c r="E16" s="1643"/>
      <c r="F16" s="1652" t="s">
        <v>934</v>
      </c>
      <c r="G16" s="1653"/>
      <c r="H16" s="1653"/>
      <c r="I16" s="1653"/>
      <c r="J16" s="1653"/>
      <c r="K16" s="1653"/>
      <c r="L16" s="1654"/>
      <c r="M16" s="1646" t="s">
        <v>935</v>
      </c>
      <c r="N16" s="1646"/>
      <c r="O16" s="1646"/>
      <c r="P16" s="1646"/>
      <c r="Q16" s="1646"/>
      <c r="R16" s="1646"/>
      <c r="S16" s="1646"/>
    </row>
    <row r="17" spans="2:23" x14ac:dyDescent="0.2">
      <c r="B17" s="1644">
        <v>4</v>
      </c>
      <c r="C17" s="1645"/>
      <c r="D17" s="1645" t="s">
        <v>217</v>
      </c>
      <c r="E17" s="1655"/>
      <c r="F17" s="1641"/>
      <c r="G17" s="1642"/>
      <c r="H17" s="1642"/>
      <c r="I17" s="1642"/>
      <c r="J17" s="1642"/>
      <c r="K17" s="1642"/>
      <c r="L17" s="381" t="s">
        <v>328</v>
      </c>
      <c r="M17" s="1641"/>
      <c r="N17" s="1642"/>
      <c r="O17" s="1642"/>
      <c r="P17" s="1642"/>
      <c r="Q17" s="1642"/>
      <c r="R17" s="1642"/>
      <c r="S17" s="381" t="s">
        <v>328</v>
      </c>
    </row>
    <row r="18" spans="2:23" x14ac:dyDescent="0.2">
      <c r="B18" s="1644">
        <v>5</v>
      </c>
      <c r="C18" s="1645"/>
      <c r="D18" s="1645" t="s">
        <v>217</v>
      </c>
      <c r="E18" s="1655"/>
      <c r="F18" s="1641"/>
      <c r="G18" s="1642"/>
      <c r="H18" s="1642"/>
      <c r="I18" s="1642"/>
      <c r="J18" s="1642"/>
      <c r="K18" s="1642"/>
      <c r="L18" s="381" t="s">
        <v>328</v>
      </c>
      <c r="M18" s="1641"/>
      <c r="N18" s="1642"/>
      <c r="O18" s="1642"/>
      <c r="P18" s="1642"/>
      <c r="Q18" s="1642"/>
      <c r="R18" s="1642"/>
      <c r="S18" s="381" t="s">
        <v>328</v>
      </c>
    </row>
    <row r="19" spans="2:23" x14ac:dyDescent="0.2">
      <c r="B19" s="1644">
        <v>6</v>
      </c>
      <c r="C19" s="1645"/>
      <c r="D19" s="1645" t="s">
        <v>217</v>
      </c>
      <c r="E19" s="1655"/>
      <c r="F19" s="1641"/>
      <c r="G19" s="1642"/>
      <c r="H19" s="1642"/>
      <c r="I19" s="1642"/>
      <c r="J19" s="1642"/>
      <c r="K19" s="1642"/>
      <c r="L19" s="381" t="s">
        <v>328</v>
      </c>
      <c r="M19" s="1641"/>
      <c r="N19" s="1642"/>
      <c r="O19" s="1642"/>
      <c r="P19" s="1642"/>
      <c r="Q19" s="1642"/>
      <c r="R19" s="1642"/>
      <c r="S19" s="381" t="s">
        <v>328</v>
      </c>
    </row>
    <row r="20" spans="2:23" x14ac:dyDescent="0.2">
      <c r="B20" s="1644">
        <v>7</v>
      </c>
      <c r="C20" s="1645"/>
      <c r="D20" s="1645" t="s">
        <v>217</v>
      </c>
      <c r="E20" s="1655"/>
      <c r="F20" s="1641"/>
      <c r="G20" s="1642"/>
      <c r="H20" s="1642"/>
      <c r="I20" s="1642"/>
      <c r="J20" s="1642"/>
      <c r="K20" s="1642"/>
      <c r="L20" s="381" t="s">
        <v>328</v>
      </c>
      <c r="M20" s="1641"/>
      <c r="N20" s="1642"/>
      <c r="O20" s="1642"/>
      <c r="P20" s="1642"/>
      <c r="Q20" s="1642"/>
      <c r="R20" s="1642"/>
      <c r="S20" s="381" t="s">
        <v>328</v>
      </c>
    </row>
    <row r="21" spans="2:23" x14ac:dyDescent="0.2">
      <c r="B21" s="1644">
        <v>8</v>
      </c>
      <c r="C21" s="1645"/>
      <c r="D21" s="1645" t="s">
        <v>217</v>
      </c>
      <c r="E21" s="1655"/>
      <c r="F21" s="1641"/>
      <c r="G21" s="1642"/>
      <c r="H21" s="1642"/>
      <c r="I21" s="1642"/>
      <c r="J21" s="1642"/>
      <c r="K21" s="1642"/>
      <c r="L21" s="381" t="s">
        <v>328</v>
      </c>
      <c r="M21" s="1641"/>
      <c r="N21" s="1642"/>
      <c r="O21" s="1642"/>
      <c r="P21" s="1642"/>
      <c r="Q21" s="1642"/>
      <c r="R21" s="1642"/>
      <c r="S21" s="381" t="s">
        <v>328</v>
      </c>
    </row>
    <row r="22" spans="2:23" x14ac:dyDescent="0.2">
      <c r="B22" s="1644">
        <v>9</v>
      </c>
      <c r="C22" s="1645"/>
      <c r="D22" s="1645" t="s">
        <v>217</v>
      </c>
      <c r="E22" s="1655"/>
      <c r="F22" s="1641"/>
      <c r="G22" s="1642"/>
      <c r="H22" s="1642"/>
      <c r="I22" s="1642"/>
      <c r="J22" s="1642"/>
      <c r="K22" s="1642"/>
      <c r="L22" s="381" t="s">
        <v>328</v>
      </c>
      <c r="M22" s="1641"/>
      <c r="N22" s="1642"/>
      <c r="O22" s="1642"/>
      <c r="P22" s="1642"/>
      <c r="Q22" s="1642"/>
      <c r="R22" s="1642"/>
      <c r="S22" s="381" t="s">
        <v>328</v>
      </c>
    </row>
    <row r="23" spans="2:23" x14ac:dyDescent="0.2">
      <c r="B23" s="1644">
        <v>10</v>
      </c>
      <c r="C23" s="1645"/>
      <c r="D23" s="1645" t="s">
        <v>217</v>
      </c>
      <c r="E23" s="1655"/>
      <c r="F23" s="1641"/>
      <c r="G23" s="1642"/>
      <c r="H23" s="1642"/>
      <c r="I23" s="1642"/>
      <c r="J23" s="1642"/>
      <c r="K23" s="1642"/>
      <c r="L23" s="381" t="s">
        <v>328</v>
      </c>
      <c r="M23" s="1641"/>
      <c r="N23" s="1642"/>
      <c r="O23" s="1642"/>
      <c r="P23" s="1642"/>
      <c r="Q23" s="1642"/>
      <c r="R23" s="1642"/>
      <c r="S23" s="381" t="s">
        <v>328</v>
      </c>
    </row>
    <row r="24" spans="2:23" x14ac:dyDescent="0.2">
      <c r="B24" s="1644">
        <v>11</v>
      </c>
      <c r="C24" s="1645"/>
      <c r="D24" s="1645" t="s">
        <v>217</v>
      </c>
      <c r="E24" s="1655"/>
      <c r="F24" s="1641"/>
      <c r="G24" s="1642"/>
      <c r="H24" s="1642"/>
      <c r="I24" s="1642"/>
      <c r="J24" s="1642"/>
      <c r="K24" s="1642"/>
      <c r="L24" s="381" t="s">
        <v>328</v>
      </c>
      <c r="M24" s="1641"/>
      <c r="N24" s="1642"/>
      <c r="O24" s="1642"/>
      <c r="P24" s="1642"/>
      <c r="Q24" s="1642"/>
      <c r="R24" s="1642"/>
      <c r="S24" s="381" t="s">
        <v>328</v>
      </c>
    </row>
    <row r="25" spans="2:23" x14ac:dyDescent="0.2">
      <c r="B25" s="1644">
        <v>12</v>
      </c>
      <c r="C25" s="1645"/>
      <c r="D25" s="1645" t="s">
        <v>217</v>
      </c>
      <c r="E25" s="1655"/>
      <c r="F25" s="1641"/>
      <c r="G25" s="1642"/>
      <c r="H25" s="1642"/>
      <c r="I25" s="1642"/>
      <c r="J25" s="1642"/>
      <c r="K25" s="1642"/>
      <c r="L25" s="381" t="s">
        <v>328</v>
      </c>
      <c r="M25" s="1641"/>
      <c r="N25" s="1642"/>
      <c r="O25" s="1642"/>
      <c r="P25" s="1642"/>
      <c r="Q25" s="1642"/>
      <c r="R25" s="1642"/>
      <c r="S25" s="381" t="s">
        <v>328</v>
      </c>
      <c r="U25" s="1643" t="s">
        <v>936</v>
      </c>
      <c r="V25" s="1643"/>
      <c r="W25" s="1643"/>
    </row>
    <row r="26" spans="2:23" x14ac:dyDescent="0.2">
      <c r="B26" s="1644">
        <v>1</v>
      </c>
      <c r="C26" s="1645"/>
      <c r="D26" s="1645" t="s">
        <v>217</v>
      </c>
      <c r="E26" s="1655"/>
      <c r="F26" s="1641"/>
      <c r="G26" s="1642"/>
      <c r="H26" s="1642"/>
      <c r="I26" s="1642"/>
      <c r="J26" s="1642"/>
      <c r="K26" s="1642"/>
      <c r="L26" s="381" t="s">
        <v>328</v>
      </c>
      <c r="M26" s="1641"/>
      <c r="N26" s="1642"/>
      <c r="O26" s="1642"/>
      <c r="P26" s="1642"/>
      <c r="Q26" s="1642"/>
      <c r="R26" s="1642"/>
      <c r="S26" s="381" t="s">
        <v>328</v>
      </c>
      <c r="U26" s="1656"/>
      <c r="V26" s="1656"/>
      <c r="W26" s="1656"/>
    </row>
    <row r="27" spans="2:23" x14ac:dyDescent="0.2">
      <c r="B27" s="1644">
        <v>2</v>
      </c>
      <c r="C27" s="1645"/>
      <c r="D27" s="1645" t="s">
        <v>217</v>
      </c>
      <c r="E27" s="1655"/>
      <c r="F27" s="1641"/>
      <c r="G27" s="1642"/>
      <c r="H27" s="1642"/>
      <c r="I27" s="1642"/>
      <c r="J27" s="1642"/>
      <c r="K27" s="1642"/>
      <c r="L27" s="381" t="s">
        <v>328</v>
      </c>
      <c r="M27" s="1641"/>
      <c r="N27" s="1642"/>
      <c r="O27" s="1642"/>
      <c r="P27" s="1642"/>
      <c r="Q27" s="1642"/>
      <c r="R27" s="1642"/>
      <c r="S27" s="381" t="s">
        <v>328</v>
      </c>
    </row>
    <row r="28" spans="2:23" x14ac:dyDescent="0.2">
      <c r="B28" s="1643" t="s">
        <v>348</v>
      </c>
      <c r="C28" s="1643"/>
      <c r="D28" s="1643"/>
      <c r="E28" s="1643"/>
      <c r="F28" s="1644" t="str">
        <f>IF(SUM(F17:K27)=0,"",SUM(F17:K27))</f>
        <v/>
      </c>
      <c r="G28" s="1645"/>
      <c r="H28" s="1645"/>
      <c r="I28" s="1645"/>
      <c r="J28" s="1645"/>
      <c r="K28" s="1645"/>
      <c r="L28" s="381" t="s">
        <v>328</v>
      </c>
      <c r="M28" s="1644" t="str">
        <f>IF(SUM(M17:R27)=0,"",SUM(M17:R27))</f>
        <v/>
      </c>
      <c r="N28" s="1645"/>
      <c r="O28" s="1645"/>
      <c r="P28" s="1645"/>
      <c r="Q28" s="1645"/>
      <c r="R28" s="1645"/>
      <c r="S28" s="381" t="s">
        <v>328</v>
      </c>
      <c r="U28" s="1643" t="s">
        <v>937</v>
      </c>
      <c r="V28" s="1643"/>
      <c r="W28" s="1643"/>
    </row>
    <row r="29" spans="2:23" ht="40" customHeight="1" x14ac:dyDescent="0.2">
      <c r="B29" s="1646" t="s">
        <v>938</v>
      </c>
      <c r="C29" s="1643"/>
      <c r="D29" s="1643"/>
      <c r="E29" s="1643"/>
      <c r="F29" s="1647" t="str">
        <f>IF(F28="","",F28/U26)</f>
        <v/>
      </c>
      <c r="G29" s="1648"/>
      <c r="H29" s="1648"/>
      <c r="I29" s="1648"/>
      <c r="J29" s="1648"/>
      <c r="K29" s="1648"/>
      <c r="L29" s="381" t="s">
        <v>328</v>
      </c>
      <c r="M29" s="1647" t="str">
        <f>IF(M28="","",M28/U26)</f>
        <v/>
      </c>
      <c r="N29" s="1648"/>
      <c r="O29" s="1648"/>
      <c r="P29" s="1648"/>
      <c r="Q29" s="1648"/>
      <c r="R29" s="1648"/>
      <c r="S29" s="381" t="s">
        <v>328</v>
      </c>
      <c r="U29" s="1649" t="str">
        <f>IF(F29="","",ROUNDDOWN(M29/F29,3))</f>
        <v/>
      </c>
      <c r="V29" s="1650"/>
      <c r="W29" s="1651"/>
    </row>
    <row r="31" spans="2:23" x14ac:dyDescent="0.2">
      <c r="B31" s="234" t="s">
        <v>494</v>
      </c>
    </row>
    <row r="32" spans="2:23" ht="60" customHeight="1" x14ac:dyDescent="0.2">
      <c r="B32" s="1643"/>
      <c r="C32" s="1643"/>
      <c r="D32" s="1643"/>
      <c r="E32" s="1643"/>
      <c r="F32" s="1652" t="s">
        <v>934</v>
      </c>
      <c r="G32" s="1653"/>
      <c r="H32" s="1653"/>
      <c r="I32" s="1653"/>
      <c r="J32" s="1653"/>
      <c r="K32" s="1653"/>
      <c r="L32" s="1654"/>
      <c r="M32" s="1646" t="s">
        <v>935</v>
      </c>
      <c r="N32" s="1646"/>
      <c r="O32" s="1646"/>
      <c r="P32" s="1646"/>
      <c r="Q32" s="1646"/>
      <c r="R32" s="1646"/>
      <c r="S32" s="1646"/>
    </row>
    <row r="33" spans="1:32" x14ac:dyDescent="0.2">
      <c r="B33" s="1641"/>
      <c r="C33" s="1642"/>
      <c r="D33" s="1642"/>
      <c r="E33" s="238" t="s">
        <v>217</v>
      </c>
      <c r="F33" s="1641"/>
      <c r="G33" s="1642"/>
      <c r="H33" s="1642"/>
      <c r="I33" s="1642"/>
      <c r="J33" s="1642"/>
      <c r="K33" s="1642"/>
      <c r="L33" s="381" t="s">
        <v>328</v>
      </c>
      <c r="M33" s="1641"/>
      <c r="N33" s="1642"/>
      <c r="O33" s="1642"/>
      <c r="P33" s="1642"/>
      <c r="Q33" s="1642"/>
      <c r="R33" s="1642"/>
      <c r="S33" s="381" t="s">
        <v>328</v>
      </c>
    </row>
    <row r="34" spans="1:32" x14ac:dyDescent="0.2">
      <c r="B34" s="1641"/>
      <c r="C34" s="1642"/>
      <c r="D34" s="1642"/>
      <c r="E34" s="238" t="s">
        <v>217</v>
      </c>
      <c r="F34" s="1641"/>
      <c r="G34" s="1642"/>
      <c r="H34" s="1642"/>
      <c r="I34" s="1642"/>
      <c r="J34" s="1642"/>
      <c r="K34" s="1642"/>
      <c r="L34" s="381" t="s">
        <v>328</v>
      </c>
      <c r="M34" s="1641"/>
      <c r="N34" s="1642"/>
      <c r="O34" s="1642"/>
      <c r="P34" s="1642"/>
      <c r="Q34" s="1642"/>
      <c r="R34" s="1642"/>
      <c r="S34" s="381" t="s">
        <v>328</v>
      </c>
    </row>
    <row r="35" spans="1:32" x14ac:dyDescent="0.2">
      <c r="B35" s="1641"/>
      <c r="C35" s="1642"/>
      <c r="D35" s="1642"/>
      <c r="E35" s="238" t="s">
        <v>495</v>
      </c>
      <c r="F35" s="1641"/>
      <c r="G35" s="1642"/>
      <c r="H35" s="1642"/>
      <c r="I35" s="1642"/>
      <c r="J35" s="1642"/>
      <c r="K35" s="1642"/>
      <c r="L35" s="381" t="s">
        <v>328</v>
      </c>
      <c r="M35" s="1641"/>
      <c r="N35" s="1642"/>
      <c r="O35" s="1642"/>
      <c r="P35" s="1642"/>
      <c r="Q35" s="1642"/>
      <c r="R35" s="1642"/>
      <c r="S35" s="381" t="s">
        <v>328</v>
      </c>
    </row>
    <row r="36" spans="1:32" x14ac:dyDescent="0.2">
      <c r="B36" s="1643" t="s">
        <v>348</v>
      </c>
      <c r="C36" s="1643"/>
      <c r="D36" s="1643"/>
      <c r="E36" s="1643"/>
      <c r="F36" s="1644" t="str">
        <f>IF(SUM(F33:K35)=0,"",SUM(F33:K35))</f>
        <v/>
      </c>
      <c r="G36" s="1645"/>
      <c r="H36" s="1645"/>
      <c r="I36" s="1645"/>
      <c r="J36" s="1645"/>
      <c r="K36" s="1645"/>
      <c r="L36" s="381" t="s">
        <v>328</v>
      </c>
      <c r="M36" s="1644" t="str">
        <f>IF(SUM(M33:R35)=0,"",SUM(M33:R35))</f>
        <v/>
      </c>
      <c r="N36" s="1645"/>
      <c r="O36" s="1645"/>
      <c r="P36" s="1645"/>
      <c r="Q36" s="1645"/>
      <c r="R36" s="1645"/>
      <c r="S36" s="381" t="s">
        <v>328</v>
      </c>
      <c r="U36" s="1643" t="s">
        <v>937</v>
      </c>
      <c r="V36" s="1643"/>
      <c r="W36" s="1643"/>
    </row>
    <row r="37" spans="1:32" ht="40" customHeight="1" x14ac:dyDescent="0.2">
      <c r="B37" s="1646" t="s">
        <v>938</v>
      </c>
      <c r="C37" s="1643"/>
      <c r="D37" s="1643"/>
      <c r="E37" s="1643"/>
      <c r="F37" s="1647" t="str">
        <f>IF(F36="","",F36/3)</f>
        <v/>
      </c>
      <c r="G37" s="1648"/>
      <c r="H37" s="1648"/>
      <c r="I37" s="1648"/>
      <c r="J37" s="1648"/>
      <c r="K37" s="1648"/>
      <c r="L37" s="381" t="s">
        <v>328</v>
      </c>
      <c r="M37" s="1647" t="str">
        <f>IF(M36="","",M36/3)</f>
        <v/>
      </c>
      <c r="N37" s="1648"/>
      <c r="O37" s="1648"/>
      <c r="P37" s="1648"/>
      <c r="Q37" s="1648"/>
      <c r="R37" s="1648"/>
      <c r="S37" s="381" t="s">
        <v>328</v>
      </c>
      <c r="U37" s="1649" t="str">
        <f>IF(F37="","",ROUNDDOWN(M37/F37,3))</f>
        <v/>
      </c>
      <c r="V37" s="1650"/>
      <c r="W37" s="1651"/>
    </row>
    <row r="38" spans="1:32" ht="5.15" customHeight="1" x14ac:dyDescent="0.2">
      <c r="A38" s="258"/>
      <c r="B38" s="260"/>
      <c r="C38" s="257"/>
      <c r="D38" s="257"/>
      <c r="E38" s="257"/>
      <c r="F38" s="256"/>
      <c r="G38" s="256"/>
      <c r="H38" s="256"/>
      <c r="I38" s="256"/>
      <c r="J38" s="256"/>
      <c r="K38" s="256"/>
      <c r="L38" s="257"/>
      <c r="M38" s="256"/>
      <c r="N38" s="256"/>
      <c r="O38" s="256"/>
      <c r="P38" s="256"/>
      <c r="Q38" s="256"/>
      <c r="R38" s="256"/>
      <c r="S38" s="257"/>
      <c r="T38" s="258"/>
      <c r="U38" s="259"/>
      <c r="V38" s="259"/>
      <c r="W38" s="259"/>
      <c r="X38" s="258"/>
      <c r="Y38" s="258"/>
      <c r="Z38" s="258"/>
      <c r="AA38" s="258"/>
      <c r="AB38" s="258"/>
      <c r="AC38" s="258"/>
      <c r="AD38" s="258"/>
      <c r="AE38" s="258"/>
      <c r="AF38" s="258"/>
    </row>
    <row r="39" spans="1:32" x14ac:dyDescent="0.2">
      <c r="B39" s="234" t="s">
        <v>352</v>
      </c>
      <c r="C39" s="263"/>
    </row>
    <row r="40" spans="1:32" x14ac:dyDescent="0.2">
      <c r="B40" s="1640" t="s">
        <v>939</v>
      </c>
      <c r="C40" s="1640"/>
      <c r="D40" s="1640"/>
      <c r="E40" s="1640"/>
      <c r="F40" s="1640"/>
      <c r="G40" s="1640"/>
      <c r="H40" s="1640"/>
      <c r="I40" s="1640"/>
      <c r="J40" s="1640"/>
      <c r="K40" s="1640"/>
      <c r="L40" s="1640"/>
      <c r="M40" s="1640"/>
      <c r="N40" s="1640"/>
      <c r="O40" s="1640"/>
      <c r="P40" s="1640"/>
      <c r="Q40" s="1640"/>
      <c r="R40" s="1640"/>
      <c r="S40" s="1640"/>
      <c r="T40" s="1640"/>
      <c r="U40" s="1640"/>
      <c r="V40" s="1640"/>
      <c r="W40" s="1640"/>
    </row>
    <row r="41" spans="1:32" x14ac:dyDescent="0.2">
      <c r="B41" s="1640" t="s">
        <v>940</v>
      </c>
      <c r="C41" s="1640"/>
      <c r="D41" s="1640"/>
      <c r="E41" s="1640"/>
      <c r="F41" s="1640"/>
      <c r="G41" s="1640"/>
      <c r="H41" s="1640"/>
      <c r="I41" s="1640"/>
      <c r="J41" s="1640"/>
      <c r="K41" s="1640"/>
      <c r="L41" s="1640"/>
      <c r="M41" s="1640"/>
      <c r="N41" s="1640"/>
      <c r="O41" s="1640"/>
      <c r="P41" s="1640"/>
      <c r="Q41" s="1640"/>
      <c r="R41" s="1640"/>
      <c r="S41" s="1640"/>
      <c r="T41" s="1640"/>
      <c r="U41" s="1640"/>
      <c r="V41" s="1640"/>
      <c r="W41" s="1640"/>
    </row>
    <row r="42" spans="1:32" x14ac:dyDescent="0.2">
      <c r="B42" s="1640" t="s">
        <v>941</v>
      </c>
      <c r="C42" s="1640"/>
      <c r="D42" s="1640"/>
      <c r="E42" s="1640"/>
      <c r="F42" s="1640"/>
      <c r="G42" s="1640"/>
      <c r="H42" s="1640"/>
      <c r="I42" s="1640"/>
      <c r="J42" s="1640"/>
      <c r="K42" s="1640"/>
      <c r="L42" s="1640"/>
      <c r="M42" s="1640"/>
      <c r="N42" s="1640"/>
      <c r="O42" s="1640"/>
      <c r="P42" s="1640"/>
      <c r="Q42" s="1640"/>
      <c r="R42" s="1640"/>
      <c r="S42" s="1640"/>
      <c r="T42" s="1640"/>
      <c r="U42" s="1640"/>
      <c r="V42" s="1640"/>
      <c r="W42" s="1640"/>
    </row>
    <row r="43" spans="1:32" x14ac:dyDescent="0.2">
      <c r="B43" s="1640" t="s">
        <v>942</v>
      </c>
      <c r="C43" s="1640"/>
      <c r="D43" s="1640"/>
      <c r="E43" s="1640"/>
      <c r="F43" s="1640"/>
      <c r="G43" s="1640"/>
      <c r="H43" s="1640"/>
      <c r="I43" s="1640"/>
      <c r="J43" s="1640"/>
      <c r="K43" s="1640"/>
      <c r="L43" s="1640"/>
      <c r="M43" s="1640"/>
      <c r="N43" s="1640"/>
      <c r="O43" s="1640"/>
      <c r="P43" s="1640"/>
      <c r="Q43" s="1640"/>
      <c r="R43" s="1640"/>
      <c r="S43" s="1640"/>
      <c r="T43" s="1640"/>
      <c r="U43" s="1640"/>
      <c r="V43" s="1640"/>
      <c r="W43" s="1640"/>
    </row>
    <row r="44" spans="1:32" x14ac:dyDescent="0.2">
      <c r="B44" s="1640" t="s">
        <v>943</v>
      </c>
      <c r="C44" s="1640"/>
      <c r="D44" s="1640"/>
      <c r="E44" s="1640"/>
      <c r="F44" s="1640"/>
      <c r="G44" s="1640"/>
      <c r="H44" s="1640"/>
      <c r="I44" s="1640"/>
      <c r="J44" s="1640"/>
      <c r="K44" s="1640"/>
      <c r="L44" s="1640"/>
      <c r="M44" s="1640"/>
      <c r="N44" s="1640"/>
      <c r="O44" s="1640"/>
      <c r="P44" s="1640"/>
      <c r="Q44" s="1640"/>
      <c r="R44" s="1640"/>
      <c r="S44" s="1640"/>
      <c r="T44" s="1640"/>
      <c r="U44" s="1640"/>
      <c r="V44" s="1640"/>
      <c r="W44" s="1640"/>
    </row>
    <row r="45" spans="1:32" x14ac:dyDescent="0.2">
      <c r="B45" s="1640" t="s">
        <v>944</v>
      </c>
      <c r="C45" s="1640"/>
      <c r="D45" s="1640"/>
      <c r="E45" s="1640"/>
      <c r="F45" s="1640"/>
      <c r="G45" s="1640"/>
      <c r="H45" s="1640"/>
      <c r="I45" s="1640"/>
      <c r="J45" s="1640"/>
      <c r="K45" s="1640"/>
      <c r="L45" s="1640"/>
      <c r="M45" s="1640"/>
      <c r="N45" s="1640"/>
      <c r="O45" s="1640"/>
      <c r="P45" s="1640"/>
      <c r="Q45" s="1640"/>
      <c r="R45" s="1640"/>
      <c r="S45" s="1640"/>
      <c r="T45" s="1640"/>
      <c r="U45" s="1640"/>
      <c r="V45" s="1640"/>
      <c r="W45" s="1640"/>
    </row>
    <row r="46" spans="1:32" x14ac:dyDescent="0.2">
      <c r="B46" s="1640" t="s">
        <v>945</v>
      </c>
      <c r="C46" s="1640"/>
      <c r="D46" s="1640"/>
      <c r="E46" s="1640"/>
      <c r="F46" s="1640"/>
      <c r="G46" s="1640"/>
      <c r="H46" s="1640"/>
      <c r="I46" s="1640"/>
      <c r="J46" s="1640"/>
      <c r="K46" s="1640"/>
      <c r="L46" s="1640"/>
      <c r="M46" s="1640"/>
      <c r="N46" s="1640"/>
      <c r="O46" s="1640"/>
      <c r="P46" s="1640"/>
      <c r="Q46" s="1640"/>
      <c r="R46" s="1640"/>
      <c r="S46" s="1640"/>
      <c r="T46" s="1640"/>
      <c r="U46" s="1640"/>
      <c r="V46" s="1640"/>
      <c r="W46" s="1640"/>
    </row>
    <row r="47" spans="1:32" x14ac:dyDescent="0.2">
      <c r="B47" s="1640" t="s">
        <v>946</v>
      </c>
      <c r="C47" s="1640"/>
      <c r="D47" s="1640"/>
      <c r="E47" s="1640"/>
      <c r="F47" s="1640"/>
      <c r="G47" s="1640"/>
      <c r="H47" s="1640"/>
      <c r="I47" s="1640"/>
      <c r="J47" s="1640"/>
      <c r="K47" s="1640"/>
      <c r="L47" s="1640"/>
      <c r="M47" s="1640"/>
      <c r="N47" s="1640"/>
      <c r="O47" s="1640"/>
      <c r="P47" s="1640"/>
      <c r="Q47" s="1640"/>
      <c r="R47" s="1640"/>
      <c r="S47" s="1640"/>
      <c r="T47" s="1640"/>
      <c r="U47" s="1640"/>
      <c r="V47" s="1640"/>
      <c r="W47" s="1640"/>
    </row>
    <row r="48" spans="1:32" x14ac:dyDescent="0.2">
      <c r="B48" s="1640"/>
      <c r="C48" s="1640"/>
      <c r="D48" s="1640"/>
      <c r="E48" s="1640"/>
      <c r="F48" s="1640"/>
      <c r="G48" s="1640"/>
      <c r="H48" s="1640"/>
      <c r="I48" s="1640"/>
      <c r="J48" s="1640"/>
      <c r="K48" s="1640"/>
      <c r="L48" s="1640"/>
      <c r="M48" s="1640"/>
      <c r="N48" s="1640"/>
      <c r="O48" s="1640"/>
      <c r="P48" s="1640"/>
      <c r="Q48" s="1640"/>
      <c r="R48" s="1640"/>
      <c r="S48" s="1640"/>
      <c r="T48" s="1640"/>
      <c r="U48" s="1640"/>
      <c r="V48" s="1640"/>
      <c r="W48" s="1640"/>
    </row>
    <row r="49" spans="2:23" x14ac:dyDescent="0.2">
      <c r="B49" s="1640"/>
      <c r="C49" s="1640"/>
      <c r="D49" s="1640"/>
      <c r="E49" s="1640"/>
      <c r="F49" s="1640"/>
      <c r="G49" s="1640"/>
      <c r="H49" s="1640"/>
      <c r="I49" s="1640"/>
      <c r="J49" s="1640"/>
      <c r="K49" s="1640"/>
      <c r="L49" s="1640"/>
      <c r="M49" s="1640"/>
      <c r="N49" s="1640"/>
      <c r="O49" s="1640"/>
      <c r="P49" s="1640"/>
      <c r="Q49" s="1640"/>
      <c r="R49" s="1640"/>
      <c r="S49" s="1640"/>
      <c r="T49" s="1640"/>
      <c r="U49" s="1640"/>
      <c r="V49" s="1640"/>
      <c r="W49" s="1640"/>
    </row>
    <row r="122" spans="3:7" x14ac:dyDescent="0.2">
      <c r="C122" s="258"/>
      <c r="D122" s="258"/>
      <c r="E122" s="258"/>
      <c r="F122" s="258"/>
      <c r="G122" s="258"/>
    </row>
    <row r="123" spans="3:7" x14ac:dyDescent="0.2">
      <c r="C123" s="263"/>
    </row>
  </sheetData>
  <mergeCells count="90">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6:C26"/>
    <mergeCell ref="D26:E26"/>
    <mergeCell ref="F26:K26"/>
    <mergeCell ref="M26:R26"/>
    <mergeCell ref="U26:W26"/>
    <mergeCell ref="B25:C25"/>
    <mergeCell ref="D25:E25"/>
    <mergeCell ref="F25:K25"/>
    <mergeCell ref="M25:R25"/>
    <mergeCell ref="U25:W25"/>
    <mergeCell ref="B32:E32"/>
    <mergeCell ref="F32:L32"/>
    <mergeCell ref="M32:S32"/>
    <mergeCell ref="B27:C27"/>
    <mergeCell ref="D27:E27"/>
    <mergeCell ref="F27:K27"/>
    <mergeCell ref="M27:R27"/>
    <mergeCell ref="B28:E28"/>
    <mergeCell ref="F28:K28"/>
    <mergeCell ref="M28:R28"/>
    <mergeCell ref="U28:W28"/>
    <mergeCell ref="B29:E29"/>
    <mergeCell ref="F29:K29"/>
    <mergeCell ref="M29:R29"/>
    <mergeCell ref="U29:W29"/>
    <mergeCell ref="B33:D33"/>
    <mergeCell ref="F33:K33"/>
    <mergeCell ref="M33:R33"/>
    <mergeCell ref="B34:D34"/>
    <mergeCell ref="F34:K34"/>
    <mergeCell ref="M34:R34"/>
    <mergeCell ref="B40:W40"/>
    <mergeCell ref="B35:D35"/>
    <mergeCell ref="F35:K35"/>
    <mergeCell ref="M35:R35"/>
    <mergeCell ref="B36:E36"/>
    <mergeCell ref="F36:K36"/>
    <mergeCell ref="M36:R36"/>
    <mergeCell ref="U36:W36"/>
    <mergeCell ref="B37:E37"/>
    <mergeCell ref="F37:K37"/>
    <mergeCell ref="M37:R37"/>
    <mergeCell ref="U37:W37"/>
    <mergeCell ref="B47:W47"/>
    <mergeCell ref="B48:W48"/>
    <mergeCell ref="B49:W49"/>
    <mergeCell ref="B41:W41"/>
    <mergeCell ref="B42:W42"/>
    <mergeCell ref="B43:W43"/>
    <mergeCell ref="B44:W44"/>
    <mergeCell ref="B45:W45"/>
    <mergeCell ref="B46:W46"/>
  </mergeCells>
  <phoneticPr fontId="2"/>
  <dataValidations count="1">
    <dataValidation type="list" allowBlank="1" showInputMessage="1" showErrorMessage="1" sqref="C9 J9 C12:C13" xr:uid="{00000000-0002-0000-1A00-000000000000}">
      <formula1>"□,■"</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2:AG123"/>
  <sheetViews>
    <sheetView zoomScaleNormal="100" workbookViewId="0">
      <selection activeCell="B2" sqref="B2"/>
    </sheetView>
  </sheetViews>
  <sheetFormatPr defaultColWidth="4" defaultRowHeight="13" x14ac:dyDescent="0.2"/>
  <cols>
    <col min="1" max="1" width="1.453125" style="277" customWidth="1"/>
    <col min="2" max="2" width="3.08984375" style="277" customWidth="1"/>
    <col min="3" max="3" width="1.08984375" style="277" customWidth="1"/>
    <col min="4" max="22" width="4" style="277"/>
    <col min="23" max="23" width="3.08984375" style="277" customWidth="1"/>
    <col min="24" max="24" width="2.36328125" style="277" customWidth="1"/>
    <col min="25" max="25" width="4" style="277"/>
    <col min="26" max="26" width="2.26953125" style="277" customWidth="1"/>
    <col min="27" max="27" width="4" style="277"/>
    <col min="28" max="28" width="2.36328125" style="277" customWidth="1"/>
    <col min="29" max="29" width="1.453125" style="277" customWidth="1"/>
    <col min="30" max="32" width="4" style="277"/>
    <col min="33" max="33" width="6.6328125" style="277" bestFit="1" customWidth="1"/>
    <col min="34" max="16384" width="4" style="277"/>
  </cols>
  <sheetData>
    <row r="2" spans="2:33" x14ac:dyDescent="0.2">
      <c r="B2" s="277" t="s">
        <v>947</v>
      </c>
      <c r="C2"/>
      <c r="D2"/>
      <c r="E2"/>
      <c r="F2"/>
      <c r="G2"/>
      <c r="H2"/>
      <c r="I2"/>
      <c r="J2"/>
      <c r="K2"/>
      <c r="L2"/>
      <c r="M2"/>
      <c r="N2"/>
      <c r="O2"/>
      <c r="P2"/>
      <c r="Q2"/>
      <c r="R2"/>
      <c r="S2"/>
      <c r="T2"/>
      <c r="U2"/>
      <c r="V2"/>
      <c r="W2"/>
      <c r="X2"/>
      <c r="Y2"/>
      <c r="Z2"/>
      <c r="AA2"/>
      <c r="AB2"/>
    </row>
    <row r="4" spans="2:33" ht="34.5" customHeight="1" x14ac:dyDescent="0.2">
      <c r="B4" s="1630" t="s">
        <v>948</v>
      </c>
      <c r="C4" s="1398"/>
      <c r="D4" s="1398"/>
      <c r="E4" s="1398"/>
      <c r="F4" s="1398"/>
      <c r="G4" s="1398"/>
      <c r="H4" s="1398"/>
      <c r="I4" s="1398"/>
      <c r="J4" s="1398"/>
      <c r="K4" s="1398"/>
      <c r="L4" s="1398"/>
      <c r="M4" s="1398"/>
      <c r="N4" s="1398"/>
      <c r="O4" s="1398"/>
      <c r="P4" s="1398"/>
      <c r="Q4" s="1398"/>
      <c r="R4" s="1398"/>
      <c r="S4" s="1398"/>
      <c r="T4" s="1398"/>
      <c r="U4" s="1398"/>
      <c r="V4" s="1398"/>
      <c r="W4" s="1398"/>
      <c r="X4" s="1398"/>
      <c r="Y4" s="1398"/>
      <c r="Z4" s="1398"/>
      <c r="AA4" s="1398"/>
      <c r="AB4" s="1398"/>
    </row>
    <row r="5" spans="2:33" ht="16.5" customHeight="1" x14ac:dyDescent="0.2">
      <c r="B5" s="1398" t="s">
        <v>949</v>
      </c>
      <c r="C5" s="1398"/>
      <c r="D5" s="1398"/>
      <c r="E5" s="1398"/>
      <c r="F5" s="1398"/>
      <c r="G5" s="1398"/>
      <c r="H5" s="1398"/>
      <c r="I5" s="1398"/>
      <c r="J5" s="1398"/>
      <c r="K5" s="1398"/>
      <c r="L5" s="1398"/>
      <c r="M5" s="1398"/>
      <c r="N5" s="1398"/>
      <c r="O5" s="1398"/>
      <c r="P5" s="1398"/>
      <c r="Q5" s="1398"/>
      <c r="R5" s="1398"/>
      <c r="S5" s="1398"/>
      <c r="T5" s="1398"/>
      <c r="U5" s="1398"/>
      <c r="V5" s="1398"/>
      <c r="W5" s="1398"/>
      <c r="X5" s="1398"/>
      <c r="Y5" s="1398"/>
      <c r="Z5" s="1398"/>
      <c r="AA5" s="1398"/>
      <c r="AB5" s="1398"/>
      <c r="AC5" s="2"/>
      <c r="AD5" s="2"/>
    </row>
    <row r="6" spans="2:33" ht="13.5" customHeight="1" x14ac:dyDescent="0.2"/>
    <row r="7" spans="2:33" ht="24" customHeight="1" x14ac:dyDescent="0.2">
      <c r="B7" s="1393" t="s">
        <v>645</v>
      </c>
      <c r="C7" s="1393"/>
      <c r="D7" s="1393"/>
      <c r="E7" s="1393"/>
      <c r="F7" s="1393"/>
      <c r="G7" s="1429"/>
      <c r="H7" s="1430"/>
      <c r="I7" s="1430"/>
      <c r="J7" s="1430"/>
      <c r="K7" s="1430"/>
      <c r="L7" s="1430"/>
      <c r="M7" s="1430"/>
      <c r="N7" s="1430"/>
      <c r="O7" s="1430"/>
      <c r="P7" s="1430"/>
      <c r="Q7" s="1430"/>
      <c r="R7" s="1430"/>
      <c r="S7" s="1430"/>
      <c r="T7" s="1430"/>
      <c r="U7" s="1430"/>
      <c r="V7" s="1430"/>
      <c r="W7" s="1430"/>
      <c r="X7" s="1430"/>
      <c r="Y7" s="1430"/>
      <c r="Z7" s="1430"/>
      <c r="AA7" s="1430"/>
      <c r="AB7" s="1431"/>
    </row>
    <row r="8" spans="2:33" ht="24" customHeight="1" x14ac:dyDescent="0.2">
      <c r="B8" s="1393" t="s">
        <v>552</v>
      </c>
      <c r="C8" s="1393"/>
      <c r="D8" s="1393"/>
      <c r="E8" s="1393"/>
      <c r="F8" s="1393"/>
      <c r="G8" s="275" t="s">
        <v>10</v>
      </c>
      <c r="H8" s="368" t="s">
        <v>380</v>
      </c>
      <c r="I8" s="368"/>
      <c r="J8" s="368"/>
      <c r="K8" s="368"/>
      <c r="L8" s="275" t="s">
        <v>10</v>
      </c>
      <c r="M8" s="368" t="s">
        <v>381</v>
      </c>
      <c r="N8" s="368"/>
      <c r="O8" s="368"/>
      <c r="P8" s="368"/>
      <c r="Q8" s="275" t="s">
        <v>10</v>
      </c>
      <c r="R8" s="368" t="s">
        <v>382</v>
      </c>
      <c r="S8" s="368"/>
      <c r="T8" s="368"/>
      <c r="U8" s="368"/>
      <c r="V8" s="368"/>
      <c r="W8" s="368"/>
      <c r="X8" s="368"/>
      <c r="Y8" s="368"/>
      <c r="Z8" s="343"/>
      <c r="AA8" s="343"/>
      <c r="AB8" s="344"/>
    </row>
    <row r="9" spans="2:33" ht="22" customHeight="1" x14ac:dyDescent="0.2">
      <c r="B9" s="1425" t="s">
        <v>646</v>
      </c>
      <c r="C9" s="1426"/>
      <c r="D9" s="1426"/>
      <c r="E9" s="1426"/>
      <c r="F9" s="1427"/>
      <c r="G9" s="279" t="s">
        <v>10</v>
      </c>
      <c r="H9" s="288" t="s">
        <v>895</v>
      </c>
      <c r="I9" s="300"/>
      <c r="J9" s="300"/>
      <c r="K9" s="300"/>
      <c r="L9" s="300"/>
      <c r="M9" s="300"/>
      <c r="N9" s="300"/>
      <c r="O9" s="300"/>
      <c r="P9" s="300"/>
      <c r="Q9" s="300"/>
      <c r="R9" s="300"/>
      <c r="S9" s="300"/>
      <c r="T9" s="300"/>
      <c r="U9" s="300"/>
      <c r="V9" s="300"/>
      <c r="W9" s="300"/>
      <c r="X9" s="300"/>
      <c r="Y9" s="300"/>
      <c r="Z9" s="300"/>
      <c r="AA9" s="300"/>
      <c r="AB9" s="301"/>
    </row>
    <row r="10" spans="2:33" ht="22" customHeight="1" x14ac:dyDescent="0.2">
      <c r="B10" s="1414"/>
      <c r="C10" s="1415"/>
      <c r="D10" s="1415"/>
      <c r="E10" s="1415"/>
      <c r="F10" s="1428"/>
      <c r="G10" s="289" t="s">
        <v>10</v>
      </c>
      <c r="H10" s="287" t="s">
        <v>896</v>
      </c>
      <c r="I10" s="303"/>
      <c r="J10" s="303"/>
      <c r="K10" s="303"/>
      <c r="L10" s="303"/>
      <c r="M10" s="303"/>
      <c r="N10" s="303"/>
      <c r="O10" s="303"/>
      <c r="P10" s="303"/>
      <c r="Q10" s="303"/>
      <c r="R10" s="303"/>
      <c r="S10" s="303"/>
      <c r="T10" s="303"/>
      <c r="U10" s="303"/>
      <c r="V10" s="303"/>
      <c r="W10" s="303"/>
      <c r="X10" s="303"/>
      <c r="Y10" s="303"/>
      <c r="Z10" s="303"/>
      <c r="AA10" s="303"/>
      <c r="AB10" s="304"/>
    </row>
    <row r="11" spans="2:33" ht="13.5" customHeight="1" x14ac:dyDescent="0.2">
      <c r="AG11" s="233"/>
    </row>
    <row r="12" spans="2:33" ht="13" customHeight="1" x14ac:dyDescent="0.2">
      <c r="B12" s="354"/>
      <c r="C12" s="288"/>
      <c r="D12" s="288"/>
      <c r="E12" s="288"/>
      <c r="F12" s="288"/>
      <c r="G12" s="288"/>
      <c r="H12" s="288"/>
      <c r="I12" s="288"/>
      <c r="J12" s="288"/>
      <c r="K12" s="288"/>
      <c r="L12" s="288"/>
      <c r="M12" s="288"/>
      <c r="N12" s="288"/>
      <c r="O12" s="288"/>
      <c r="P12" s="288"/>
      <c r="Q12" s="288"/>
      <c r="R12" s="288"/>
      <c r="S12" s="288"/>
      <c r="T12" s="288"/>
      <c r="U12" s="288"/>
      <c r="V12" s="288"/>
      <c r="W12" s="288"/>
      <c r="X12" s="354"/>
      <c r="Y12" s="288"/>
      <c r="Z12" s="288"/>
      <c r="AA12" s="288"/>
      <c r="AB12" s="355"/>
      <c r="AC12"/>
      <c r="AD12"/>
    </row>
    <row r="13" spans="2:33" ht="17.149999999999999" customHeight="1" x14ac:dyDescent="0.2">
      <c r="B13" s="231" t="s">
        <v>950</v>
      </c>
      <c r="C13" s="232"/>
      <c r="X13" s="353"/>
      <c r="Y13" s="161" t="s">
        <v>383</v>
      </c>
      <c r="Z13" s="161" t="s">
        <v>384</v>
      </c>
      <c r="AA13" s="161" t="s">
        <v>385</v>
      </c>
      <c r="AB13" s="294"/>
      <c r="AC13"/>
      <c r="AD13"/>
    </row>
    <row r="14" spans="2:33" ht="17.149999999999999" customHeight="1" x14ac:dyDescent="0.2">
      <c r="B14" s="353"/>
      <c r="X14" s="353"/>
      <c r="AB14" s="294"/>
      <c r="AC14"/>
      <c r="AD14"/>
    </row>
    <row r="15" spans="2:33" ht="49.15" customHeight="1" x14ac:dyDescent="0.2">
      <c r="B15" s="353"/>
      <c r="C15" s="1628" t="s">
        <v>899</v>
      </c>
      <c r="D15" s="1628"/>
      <c r="E15" s="1628"/>
      <c r="F15" s="296" t="s">
        <v>427</v>
      </c>
      <c r="G15" s="1434" t="s">
        <v>913</v>
      </c>
      <c r="H15" s="1434"/>
      <c r="I15" s="1434"/>
      <c r="J15" s="1434"/>
      <c r="K15" s="1434"/>
      <c r="L15" s="1434"/>
      <c r="M15" s="1434"/>
      <c r="N15" s="1434"/>
      <c r="O15" s="1434"/>
      <c r="P15" s="1434"/>
      <c r="Q15" s="1434"/>
      <c r="R15" s="1434"/>
      <c r="S15" s="1434"/>
      <c r="T15" s="1434"/>
      <c r="U15" s="1434"/>
      <c r="V15" s="1435"/>
      <c r="X15" s="353"/>
      <c r="Y15" s="283" t="s">
        <v>10</v>
      </c>
      <c r="Z15" s="283" t="s">
        <v>384</v>
      </c>
      <c r="AA15" s="283" t="s">
        <v>10</v>
      </c>
      <c r="AB15" s="294"/>
      <c r="AC15"/>
      <c r="AD15"/>
    </row>
    <row r="16" spans="2:33" ht="80.25" customHeight="1" x14ac:dyDescent="0.2">
      <c r="B16" s="353"/>
      <c r="C16" s="1628"/>
      <c r="D16" s="1628"/>
      <c r="E16" s="1628"/>
      <c r="F16" s="297"/>
      <c r="G16" s="1547" t="s">
        <v>951</v>
      </c>
      <c r="H16" s="1547"/>
      <c r="I16" s="1547"/>
      <c r="J16" s="1547"/>
      <c r="K16" s="1547"/>
      <c r="L16" s="1547"/>
      <c r="M16" s="1547"/>
      <c r="N16" s="1547"/>
      <c r="O16" s="1547"/>
      <c r="P16" s="1547"/>
      <c r="Q16" s="1547"/>
      <c r="R16" s="1547"/>
      <c r="S16" s="1547"/>
      <c r="T16" s="1547"/>
      <c r="U16" s="1547"/>
      <c r="V16" s="1548"/>
      <c r="X16" s="353"/>
      <c r="Y16" s="283" t="s">
        <v>10</v>
      </c>
      <c r="Z16" s="283" t="s">
        <v>384</v>
      </c>
      <c r="AA16" s="283" t="s">
        <v>10</v>
      </c>
      <c r="AB16" s="294"/>
      <c r="AC16"/>
      <c r="AD16"/>
    </row>
    <row r="17" spans="2:30" ht="19.5" customHeight="1" x14ac:dyDescent="0.2">
      <c r="B17" s="353"/>
      <c r="C17" s="1628"/>
      <c r="D17" s="1628"/>
      <c r="E17" s="1628"/>
      <c r="F17" s="252" t="s">
        <v>429</v>
      </c>
      <c r="G17" s="292"/>
      <c r="H17" s="292"/>
      <c r="I17" s="292"/>
      <c r="J17" s="292"/>
      <c r="K17" s="292"/>
      <c r="L17" s="292"/>
      <c r="M17" s="292"/>
      <c r="N17" s="292"/>
      <c r="O17" s="292"/>
      <c r="P17" s="292"/>
      <c r="Q17" s="292"/>
      <c r="R17" s="292"/>
      <c r="S17" s="292"/>
      <c r="T17" s="292"/>
      <c r="U17" s="292"/>
      <c r="V17" s="302"/>
      <c r="X17" s="353"/>
      <c r="AB17" s="294"/>
      <c r="AC17"/>
      <c r="AD17"/>
    </row>
    <row r="18" spans="2:30" ht="19.5" customHeight="1" x14ac:dyDescent="0.2">
      <c r="B18" s="353"/>
      <c r="C18" s="1628"/>
      <c r="D18" s="1628"/>
      <c r="E18" s="1628"/>
      <c r="F18" s="252"/>
      <c r="H18" s="367" t="s">
        <v>952</v>
      </c>
      <c r="I18" s="368"/>
      <c r="J18" s="368"/>
      <c r="K18" s="368"/>
      <c r="L18" s="368"/>
      <c r="M18" s="368"/>
      <c r="N18" s="368"/>
      <c r="O18" s="368"/>
      <c r="P18" s="368"/>
      <c r="Q18" s="375"/>
      <c r="R18" s="1394"/>
      <c r="S18" s="1395"/>
      <c r="T18" s="1395"/>
      <c r="U18" s="344" t="s">
        <v>568</v>
      </c>
      <c r="V18" s="302"/>
      <c r="X18" s="353"/>
      <c r="AB18" s="294"/>
      <c r="AC18"/>
      <c r="AD18"/>
    </row>
    <row r="19" spans="2:30" ht="19.5" customHeight="1" x14ac:dyDescent="0.2">
      <c r="B19" s="353"/>
      <c r="C19" s="1628"/>
      <c r="D19" s="1628"/>
      <c r="E19" s="1628"/>
      <c r="F19" s="252"/>
      <c r="H19" s="367" t="s">
        <v>953</v>
      </c>
      <c r="I19" s="368"/>
      <c r="J19" s="368"/>
      <c r="K19" s="368"/>
      <c r="L19" s="368"/>
      <c r="M19" s="368"/>
      <c r="N19" s="368"/>
      <c r="O19" s="368"/>
      <c r="P19" s="368"/>
      <c r="Q19" s="375"/>
      <c r="R19" s="1394"/>
      <c r="S19" s="1395"/>
      <c r="T19" s="1395"/>
      <c r="U19" s="344" t="s">
        <v>568</v>
      </c>
      <c r="V19" s="302"/>
      <c r="X19" s="353"/>
      <c r="AB19" s="294"/>
      <c r="AC19"/>
      <c r="AD19"/>
    </row>
    <row r="20" spans="2:30" ht="19.5" customHeight="1" x14ac:dyDescent="0.2">
      <c r="B20" s="353"/>
      <c r="C20" s="1628"/>
      <c r="D20" s="1628"/>
      <c r="E20" s="1628"/>
      <c r="F20" s="252"/>
      <c r="H20" s="367" t="s">
        <v>570</v>
      </c>
      <c r="I20" s="368"/>
      <c r="J20" s="368"/>
      <c r="K20" s="368"/>
      <c r="L20" s="368"/>
      <c r="M20" s="368"/>
      <c r="N20" s="368"/>
      <c r="O20" s="368"/>
      <c r="P20" s="368"/>
      <c r="Q20" s="375"/>
      <c r="R20" s="1660" t="str">
        <f>(IFERROR(ROUNDDOWN(R19/R18*100,0),""))</f>
        <v/>
      </c>
      <c r="S20" s="1661"/>
      <c r="T20" s="1661"/>
      <c r="U20" s="344" t="s">
        <v>493</v>
      </c>
      <c r="V20" s="302"/>
      <c r="X20" s="353"/>
      <c r="AB20" s="294"/>
      <c r="AC20"/>
      <c r="AD20"/>
    </row>
    <row r="21" spans="2:30" ht="19.5" customHeight="1" x14ac:dyDescent="0.2">
      <c r="B21" s="353"/>
      <c r="C21" s="1628"/>
      <c r="D21" s="1628"/>
      <c r="E21" s="1628"/>
      <c r="F21" s="359"/>
      <c r="G21" s="303"/>
      <c r="H21" s="303"/>
      <c r="I21" s="303"/>
      <c r="J21" s="303"/>
      <c r="K21" s="303"/>
      <c r="L21" s="303"/>
      <c r="M21" s="303"/>
      <c r="N21" s="303"/>
      <c r="O21" s="303"/>
      <c r="P21" s="303"/>
      <c r="Q21" s="303"/>
      <c r="R21" s="303"/>
      <c r="S21" s="303"/>
      <c r="T21" s="303"/>
      <c r="U21" s="303"/>
      <c r="V21" s="304"/>
      <c r="X21" s="353"/>
      <c r="AB21" s="294"/>
      <c r="AC21"/>
      <c r="AD21"/>
    </row>
    <row r="22" spans="2:30" ht="63" customHeight="1" x14ac:dyDescent="0.2">
      <c r="B22" s="353"/>
      <c r="C22" s="1628"/>
      <c r="D22" s="1628"/>
      <c r="E22" s="1628"/>
      <c r="F22" s="359" t="s">
        <v>433</v>
      </c>
      <c r="G22" s="1433" t="s">
        <v>954</v>
      </c>
      <c r="H22" s="1434"/>
      <c r="I22" s="1434"/>
      <c r="J22" s="1434"/>
      <c r="K22" s="1434"/>
      <c r="L22" s="1434"/>
      <c r="M22" s="1434"/>
      <c r="N22" s="1434"/>
      <c r="O22" s="1434"/>
      <c r="P22" s="1434"/>
      <c r="Q22" s="1434"/>
      <c r="R22" s="1434"/>
      <c r="S22" s="1434"/>
      <c r="T22" s="1434"/>
      <c r="U22" s="1434"/>
      <c r="V22" s="1435"/>
      <c r="X22" s="353"/>
      <c r="Y22" s="283" t="s">
        <v>10</v>
      </c>
      <c r="Z22" s="283" t="s">
        <v>384</v>
      </c>
      <c r="AA22" s="283" t="s">
        <v>10</v>
      </c>
      <c r="AB22" s="294"/>
      <c r="AC22"/>
      <c r="AD22"/>
    </row>
    <row r="23" spans="2:30" ht="37.15" customHeight="1" x14ac:dyDescent="0.2">
      <c r="B23" s="353"/>
      <c r="C23" s="1628"/>
      <c r="D23" s="1628"/>
      <c r="E23" s="1628"/>
      <c r="F23" s="359" t="s">
        <v>655</v>
      </c>
      <c r="G23" s="1433" t="s">
        <v>955</v>
      </c>
      <c r="H23" s="1434"/>
      <c r="I23" s="1434"/>
      <c r="J23" s="1434"/>
      <c r="K23" s="1434"/>
      <c r="L23" s="1434"/>
      <c r="M23" s="1434"/>
      <c r="N23" s="1434"/>
      <c r="O23" s="1434"/>
      <c r="P23" s="1434"/>
      <c r="Q23" s="1434"/>
      <c r="R23" s="1434"/>
      <c r="S23" s="1434"/>
      <c r="T23" s="1434"/>
      <c r="U23" s="1434"/>
      <c r="V23" s="1435"/>
      <c r="X23" s="353"/>
      <c r="Y23" s="283" t="s">
        <v>10</v>
      </c>
      <c r="Z23" s="283" t="s">
        <v>384</v>
      </c>
      <c r="AA23" s="283" t="s">
        <v>10</v>
      </c>
      <c r="AB23" s="294"/>
      <c r="AC23"/>
      <c r="AD23"/>
    </row>
    <row r="24" spans="2:30" ht="16.899999999999999" customHeight="1" x14ac:dyDescent="0.2">
      <c r="B24" s="353"/>
      <c r="C24" s="376"/>
      <c r="D24" s="376"/>
      <c r="E24" s="376"/>
      <c r="F24" s="283"/>
      <c r="G24" s="292"/>
      <c r="H24" s="292"/>
      <c r="I24" s="292"/>
      <c r="J24" s="292"/>
      <c r="K24" s="292"/>
      <c r="L24" s="292"/>
      <c r="M24" s="292"/>
      <c r="N24" s="292"/>
      <c r="O24" s="292"/>
      <c r="P24" s="292"/>
      <c r="Q24" s="292"/>
      <c r="R24" s="292"/>
      <c r="S24" s="292"/>
      <c r="T24" s="292"/>
      <c r="U24" s="292"/>
      <c r="V24" s="292"/>
      <c r="X24" s="353"/>
      <c r="AB24" s="294"/>
      <c r="AC24"/>
      <c r="AD24"/>
    </row>
    <row r="25" spans="2:30" ht="49.9" customHeight="1" x14ac:dyDescent="0.2">
      <c r="B25" s="353"/>
      <c r="C25" s="1626" t="s">
        <v>956</v>
      </c>
      <c r="D25" s="1626"/>
      <c r="E25" s="1626"/>
      <c r="F25" s="296" t="s">
        <v>427</v>
      </c>
      <c r="G25" s="1433" t="s">
        <v>918</v>
      </c>
      <c r="H25" s="1434"/>
      <c r="I25" s="1434"/>
      <c r="J25" s="1434"/>
      <c r="K25" s="1434"/>
      <c r="L25" s="1434"/>
      <c r="M25" s="1434"/>
      <c r="N25" s="1434"/>
      <c r="O25" s="1434"/>
      <c r="P25" s="1434"/>
      <c r="Q25" s="1434"/>
      <c r="R25" s="1434"/>
      <c r="S25" s="1434"/>
      <c r="T25" s="1434"/>
      <c r="U25" s="1434"/>
      <c r="V25" s="1435"/>
      <c r="X25" s="353"/>
      <c r="Y25" s="283" t="s">
        <v>10</v>
      </c>
      <c r="Z25" s="283" t="s">
        <v>384</v>
      </c>
      <c r="AA25" s="283" t="s">
        <v>10</v>
      </c>
      <c r="AB25" s="294"/>
      <c r="AC25"/>
      <c r="AD25"/>
    </row>
    <row r="26" spans="2:30" ht="79.150000000000006" customHeight="1" x14ac:dyDescent="0.2">
      <c r="B26" s="353"/>
      <c r="C26" s="1626"/>
      <c r="D26" s="1626"/>
      <c r="E26" s="1626"/>
      <c r="F26" s="297"/>
      <c r="G26" s="1547" t="s">
        <v>957</v>
      </c>
      <c r="H26" s="1547"/>
      <c r="I26" s="1547"/>
      <c r="J26" s="1547"/>
      <c r="K26" s="1547"/>
      <c r="L26" s="1547"/>
      <c r="M26" s="1547"/>
      <c r="N26" s="1547"/>
      <c r="O26" s="1547"/>
      <c r="P26" s="1547"/>
      <c r="Q26" s="1547"/>
      <c r="R26" s="1547"/>
      <c r="S26" s="1547"/>
      <c r="T26" s="1547"/>
      <c r="U26" s="1547"/>
      <c r="V26" s="1548"/>
      <c r="X26" s="353"/>
      <c r="Y26" s="283" t="s">
        <v>10</v>
      </c>
      <c r="Z26" s="283" t="s">
        <v>384</v>
      </c>
      <c r="AA26" s="283" t="s">
        <v>10</v>
      </c>
      <c r="AB26" s="294"/>
      <c r="AC26"/>
      <c r="AD26"/>
    </row>
    <row r="27" spans="2:30" ht="19.5" customHeight="1" x14ac:dyDescent="0.2">
      <c r="B27" s="353"/>
      <c r="C27" s="1626"/>
      <c r="D27" s="1626"/>
      <c r="E27" s="1626"/>
      <c r="F27" s="252" t="s">
        <v>429</v>
      </c>
      <c r="G27" s="292"/>
      <c r="H27" s="292"/>
      <c r="I27" s="292"/>
      <c r="J27" s="292"/>
      <c r="K27" s="292"/>
      <c r="L27" s="292"/>
      <c r="M27" s="292"/>
      <c r="N27" s="292"/>
      <c r="O27" s="292"/>
      <c r="P27" s="292"/>
      <c r="Q27" s="292"/>
      <c r="R27" s="292"/>
      <c r="S27" s="292"/>
      <c r="T27" s="292"/>
      <c r="U27" s="292"/>
      <c r="V27" s="302"/>
      <c r="X27" s="353"/>
      <c r="AB27" s="294"/>
      <c r="AC27"/>
      <c r="AD27"/>
    </row>
    <row r="28" spans="2:30" ht="19.5" customHeight="1" x14ac:dyDescent="0.2">
      <c r="B28" s="353"/>
      <c r="C28" s="1626"/>
      <c r="D28" s="1626"/>
      <c r="E28" s="1626"/>
      <c r="F28" s="252"/>
      <c r="H28" s="367" t="s">
        <v>952</v>
      </c>
      <c r="I28" s="368"/>
      <c r="J28" s="368"/>
      <c r="K28" s="368"/>
      <c r="L28" s="368"/>
      <c r="M28" s="368"/>
      <c r="N28" s="368"/>
      <c r="O28" s="368"/>
      <c r="P28" s="368"/>
      <c r="Q28" s="375"/>
      <c r="R28" s="1394"/>
      <c r="S28" s="1395"/>
      <c r="T28" s="1395"/>
      <c r="U28" s="344" t="s">
        <v>568</v>
      </c>
      <c r="V28" s="302"/>
      <c r="X28" s="353"/>
      <c r="AB28" s="294"/>
      <c r="AC28"/>
      <c r="AD28"/>
    </row>
    <row r="29" spans="2:30" ht="19.5" customHeight="1" x14ac:dyDescent="0.2">
      <c r="B29" s="353"/>
      <c r="C29" s="1626"/>
      <c r="D29" s="1626"/>
      <c r="E29" s="1626"/>
      <c r="F29" s="252"/>
      <c r="H29" s="367" t="s">
        <v>953</v>
      </c>
      <c r="I29" s="368"/>
      <c r="J29" s="368"/>
      <c r="K29" s="368"/>
      <c r="L29" s="368"/>
      <c r="M29" s="368"/>
      <c r="N29" s="368"/>
      <c r="O29" s="368"/>
      <c r="P29" s="368"/>
      <c r="Q29" s="375"/>
      <c r="R29" s="1394"/>
      <c r="S29" s="1395"/>
      <c r="T29" s="1395"/>
      <c r="U29" s="344" t="s">
        <v>568</v>
      </c>
      <c r="V29" s="302"/>
      <c r="X29" s="353"/>
      <c r="AB29" s="294"/>
      <c r="AC29"/>
      <c r="AD29"/>
    </row>
    <row r="30" spans="2:30" ht="19.149999999999999" customHeight="1" x14ac:dyDescent="0.2">
      <c r="B30" s="353"/>
      <c r="C30" s="1626"/>
      <c r="D30" s="1626"/>
      <c r="E30" s="1626"/>
      <c r="F30" s="252"/>
      <c r="H30" s="367" t="s">
        <v>570</v>
      </c>
      <c r="I30" s="368"/>
      <c r="J30" s="368"/>
      <c r="K30" s="368"/>
      <c r="L30" s="368"/>
      <c r="M30" s="368"/>
      <c r="N30" s="368"/>
      <c r="O30" s="368"/>
      <c r="P30" s="368"/>
      <c r="Q30" s="375"/>
      <c r="R30" s="1660" t="str">
        <f>(IFERROR(ROUNDDOWN(R29/R28*100,0),""))</f>
        <v/>
      </c>
      <c r="S30" s="1661"/>
      <c r="T30" s="1661"/>
      <c r="U30" s="344" t="s">
        <v>493</v>
      </c>
      <c r="V30" s="302"/>
      <c r="X30" s="353"/>
      <c r="AB30" s="294"/>
      <c r="AC30"/>
      <c r="AD30"/>
    </row>
    <row r="31" spans="2:30" ht="19.899999999999999" customHeight="1" x14ac:dyDescent="0.2">
      <c r="B31" s="353"/>
      <c r="C31" s="1626"/>
      <c r="D31" s="1626"/>
      <c r="E31" s="1626"/>
      <c r="F31" s="359"/>
      <c r="G31" s="303"/>
      <c r="H31" s="303"/>
      <c r="I31" s="303"/>
      <c r="J31" s="303"/>
      <c r="K31" s="303"/>
      <c r="L31" s="303"/>
      <c r="M31" s="303"/>
      <c r="N31" s="303"/>
      <c r="O31" s="303"/>
      <c r="P31" s="303"/>
      <c r="Q31" s="303"/>
      <c r="R31" s="303"/>
      <c r="S31" s="303"/>
      <c r="T31" s="303"/>
      <c r="U31" s="303"/>
      <c r="V31" s="304"/>
      <c r="X31" s="353"/>
      <c r="AB31" s="294"/>
      <c r="AC31"/>
      <c r="AD31"/>
    </row>
    <row r="32" spans="2:30" ht="63" customHeight="1" x14ac:dyDescent="0.2">
      <c r="B32" s="353"/>
      <c r="C32" s="1626"/>
      <c r="D32" s="1626"/>
      <c r="E32" s="1626"/>
      <c r="F32" s="296" t="s">
        <v>433</v>
      </c>
      <c r="G32" s="1402" t="s">
        <v>958</v>
      </c>
      <c r="H32" s="1402"/>
      <c r="I32" s="1402"/>
      <c r="J32" s="1402"/>
      <c r="K32" s="1402"/>
      <c r="L32" s="1402"/>
      <c r="M32" s="1402"/>
      <c r="N32" s="1402"/>
      <c r="O32" s="1402"/>
      <c r="P32" s="1402"/>
      <c r="Q32" s="1402"/>
      <c r="R32" s="1402"/>
      <c r="S32" s="1402"/>
      <c r="T32" s="1402"/>
      <c r="U32" s="1402"/>
      <c r="V32" s="1402"/>
      <c r="X32" s="353"/>
      <c r="Y32" s="283" t="s">
        <v>10</v>
      </c>
      <c r="Z32" s="283" t="s">
        <v>384</v>
      </c>
      <c r="AA32" s="283" t="s">
        <v>10</v>
      </c>
      <c r="AB32" s="294"/>
      <c r="AC32"/>
    </row>
    <row r="33" spans="2:29" ht="32.5" customHeight="1" x14ac:dyDescent="0.2">
      <c r="B33" s="353"/>
      <c r="C33" s="1626"/>
      <c r="D33" s="1626"/>
      <c r="E33" s="1626"/>
      <c r="F33" s="359" t="s">
        <v>655</v>
      </c>
      <c r="G33" s="1433" t="s">
        <v>955</v>
      </c>
      <c r="H33" s="1434"/>
      <c r="I33" s="1434"/>
      <c r="J33" s="1434"/>
      <c r="K33" s="1434"/>
      <c r="L33" s="1434"/>
      <c r="M33" s="1434"/>
      <c r="N33" s="1434"/>
      <c r="O33" s="1434"/>
      <c r="P33" s="1434"/>
      <c r="Q33" s="1434"/>
      <c r="R33" s="1434"/>
      <c r="S33" s="1434"/>
      <c r="T33" s="1434"/>
      <c r="U33" s="1434"/>
      <c r="V33" s="1435"/>
      <c r="X33" s="353"/>
      <c r="Y33" s="283" t="s">
        <v>10</v>
      </c>
      <c r="Z33" s="283" t="s">
        <v>384</v>
      </c>
      <c r="AA33" s="283" t="s">
        <v>10</v>
      </c>
      <c r="AB33" s="294"/>
      <c r="AC33"/>
    </row>
    <row r="34" spans="2:29" x14ac:dyDescent="0.2">
      <c r="B34" s="356"/>
      <c r="C34" s="287"/>
      <c r="D34" s="287"/>
      <c r="E34" s="287"/>
      <c r="F34" s="287"/>
      <c r="G34" s="287"/>
      <c r="H34" s="287"/>
      <c r="I34" s="287"/>
      <c r="J34" s="287"/>
      <c r="K34" s="287"/>
      <c r="L34" s="287"/>
      <c r="M34" s="287"/>
      <c r="N34" s="287"/>
      <c r="O34" s="287"/>
      <c r="P34" s="287"/>
      <c r="Q34" s="287"/>
      <c r="R34" s="287"/>
      <c r="S34" s="287"/>
      <c r="T34" s="287"/>
      <c r="U34" s="287"/>
      <c r="V34" s="287"/>
      <c r="W34" s="287"/>
      <c r="X34" s="356"/>
      <c r="Y34" s="287"/>
      <c r="Z34" s="287"/>
      <c r="AA34" s="287"/>
      <c r="AB34" s="357"/>
    </row>
    <row r="36" spans="2:29" x14ac:dyDescent="0.2">
      <c r="B36" s="277" t="s">
        <v>669</v>
      </c>
    </row>
    <row r="37" spans="2:29" x14ac:dyDescent="0.2">
      <c r="B37" s="277" t="s">
        <v>670</v>
      </c>
      <c r="K37"/>
      <c r="L37"/>
      <c r="M37"/>
      <c r="N37"/>
      <c r="O37"/>
      <c r="P37"/>
      <c r="Q37"/>
      <c r="R37"/>
      <c r="S37"/>
      <c r="T37"/>
      <c r="U37"/>
      <c r="V37"/>
      <c r="W37"/>
      <c r="X37"/>
      <c r="Y37"/>
      <c r="Z37"/>
      <c r="AA37"/>
    </row>
    <row r="122" spans="3:7" x14ac:dyDescent="0.2">
      <c r="C122" s="287"/>
      <c r="D122" s="287"/>
      <c r="E122" s="287"/>
      <c r="F122" s="287"/>
      <c r="G122" s="287"/>
    </row>
    <row r="123" spans="3:7" x14ac:dyDescent="0.2">
      <c r="C123" s="288"/>
    </row>
  </sheetData>
  <mergeCells count="22">
    <mergeCell ref="B9:F10"/>
    <mergeCell ref="B4:AB4"/>
    <mergeCell ref="B5:AB5"/>
    <mergeCell ref="B7:F7"/>
    <mergeCell ref="G7:AB7"/>
    <mergeCell ref="B8:F8"/>
    <mergeCell ref="C15:E23"/>
    <mergeCell ref="G15:V15"/>
    <mergeCell ref="G16:V16"/>
    <mergeCell ref="R18:T18"/>
    <mergeCell ref="R19:T19"/>
    <mergeCell ref="R20:T20"/>
    <mergeCell ref="G22:V22"/>
    <mergeCell ref="G23:V23"/>
    <mergeCell ref="C25:E33"/>
    <mergeCell ref="G25:V25"/>
    <mergeCell ref="G26:V26"/>
    <mergeCell ref="R28:T28"/>
    <mergeCell ref="R29:T29"/>
    <mergeCell ref="R30:T30"/>
    <mergeCell ref="G32:V32"/>
    <mergeCell ref="G33:V33"/>
  </mergeCells>
  <phoneticPr fontId="2"/>
  <dataValidations count="1">
    <dataValidation type="list" allowBlank="1" showInputMessage="1" showErrorMessage="1" sqref="Y15:Y16 AA15:AA16 AA22:AA23 Q8 Y25:Y26 AA25:AA26 AA32:AA33 Y22:Y23 G8:G10 L8 Y32:Y33" xr:uid="{00000000-0002-0000-1B00-000000000000}">
      <formula1>"□,■"</formula1>
    </dataValidation>
  </dataValidations>
  <pageMargins left="0.70866141732283461" right="0.51181102362204722" top="0.3543307086614173" bottom="0.3543307086614173" header="0.31496062992125984" footer="0.31496062992125984"/>
  <pageSetup paperSize="9" scale="82"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F123"/>
  <sheetViews>
    <sheetView zoomScaleNormal="100" workbookViewId="0"/>
  </sheetViews>
  <sheetFormatPr defaultColWidth="9" defaultRowHeight="13" x14ac:dyDescent="0.2"/>
  <cols>
    <col min="1" max="1" width="2.08984375" style="234" customWidth="1"/>
    <col min="2" max="23" width="3.6328125" style="234" customWidth="1"/>
    <col min="24" max="24" width="2.08984375" style="234" customWidth="1"/>
    <col min="25" max="37" width="5.6328125" style="234" customWidth="1"/>
    <col min="38" max="16384" width="9" style="234"/>
  </cols>
  <sheetData>
    <row r="1" spans="2:23" x14ac:dyDescent="0.2">
      <c r="B1" s="234" t="s">
        <v>959</v>
      </c>
      <c r="M1" s="235"/>
      <c r="N1" s="236"/>
      <c r="O1" s="236"/>
      <c r="P1" s="236"/>
      <c r="Q1" s="235" t="s">
        <v>144</v>
      </c>
      <c r="R1" s="237"/>
      <c r="S1" s="236" t="s">
        <v>145</v>
      </c>
      <c r="T1" s="237"/>
      <c r="U1" s="236" t="s">
        <v>146</v>
      </c>
      <c r="V1" s="237"/>
      <c r="W1" s="236" t="s">
        <v>218</v>
      </c>
    </row>
    <row r="2" spans="2:23" ht="5.15" customHeight="1" x14ac:dyDescent="0.2">
      <c r="M2" s="235"/>
      <c r="N2" s="236"/>
      <c r="O2" s="236"/>
      <c r="P2" s="236"/>
      <c r="Q2" s="235"/>
      <c r="R2" s="236"/>
      <c r="S2" s="236"/>
      <c r="T2" s="236"/>
      <c r="U2" s="236"/>
      <c r="V2" s="236"/>
      <c r="W2" s="236"/>
    </row>
    <row r="3" spans="2:23" x14ac:dyDescent="0.2">
      <c r="B3" s="1657" t="s">
        <v>960</v>
      </c>
      <c r="C3" s="1657"/>
      <c r="D3" s="1657"/>
      <c r="E3" s="1657"/>
      <c r="F3" s="1657"/>
      <c r="G3" s="1657"/>
      <c r="H3" s="1657"/>
      <c r="I3" s="1657"/>
      <c r="J3" s="1657"/>
      <c r="K3" s="1657"/>
      <c r="L3" s="1657"/>
      <c r="M3" s="1657"/>
      <c r="N3" s="1657"/>
      <c r="O3" s="1657"/>
      <c r="P3" s="1657"/>
      <c r="Q3" s="1657"/>
      <c r="R3" s="1657"/>
      <c r="S3" s="1657"/>
      <c r="T3" s="1657"/>
      <c r="U3" s="1657"/>
      <c r="V3" s="1657"/>
      <c r="W3" s="1657"/>
    </row>
    <row r="4" spans="2:23" ht="5.15" customHeight="1" x14ac:dyDescent="0.2">
      <c r="B4" s="236"/>
      <c r="C4" s="236"/>
      <c r="D4" s="236"/>
      <c r="E4" s="236"/>
      <c r="F4" s="236"/>
      <c r="G4" s="236"/>
      <c r="H4" s="236"/>
      <c r="I4" s="236"/>
      <c r="J4" s="236"/>
      <c r="K4" s="236"/>
      <c r="L4" s="236"/>
      <c r="M4" s="236"/>
      <c r="N4" s="236"/>
      <c r="O4" s="236"/>
      <c r="P4" s="236"/>
      <c r="Q4" s="236"/>
      <c r="R4" s="236"/>
      <c r="S4" s="236"/>
      <c r="T4" s="236"/>
      <c r="U4" s="236"/>
      <c r="V4" s="236"/>
      <c r="W4" s="236"/>
    </row>
    <row r="5" spans="2:23" x14ac:dyDescent="0.2">
      <c r="B5" s="236"/>
      <c r="C5" s="236"/>
      <c r="D5" s="236"/>
      <c r="E5" s="236"/>
      <c r="F5" s="236"/>
      <c r="G5" s="236"/>
      <c r="H5" s="236"/>
      <c r="I5" s="236"/>
      <c r="J5" s="236"/>
      <c r="K5" s="236"/>
      <c r="L5" s="236"/>
      <c r="M5" s="236"/>
      <c r="N5" s="236"/>
      <c r="O5" s="236"/>
      <c r="P5" s="235" t="s">
        <v>311</v>
      </c>
      <c r="Q5" s="1658"/>
      <c r="R5" s="1658"/>
      <c r="S5" s="1658"/>
      <c r="T5" s="1658"/>
      <c r="U5" s="1658"/>
      <c r="V5" s="1658"/>
      <c r="W5" s="1658"/>
    </row>
    <row r="6" spans="2:23" x14ac:dyDescent="0.2">
      <c r="B6" s="236"/>
      <c r="C6" s="236"/>
      <c r="D6" s="236"/>
      <c r="E6" s="236"/>
      <c r="F6" s="236"/>
      <c r="G6" s="236"/>
      <c r="H6" s="236"/>
      <c r="I6" s="236"/>
      <c r="J6" s="236"/>
      <c r="K6" s="236"/>
      <c r="L6" s="236"/>
      <c r="M6" s="236"/>
      <c r="N6" s="236"/>
      <c r="O6" s="236"/>
      <c r="P6" s="235" t="s">
        <v>223</v>
      </c>
      <c r="Q6" s="1659"/>
      <c r="R6" s="1659"/>
      <c r="S6" s="1659"/>
      <c r="T6" s="1659"/>
      <c r="U6" s="1659"/>
      <c r="V6" s="1659"/>
      <c r="W6" s="1659"/>
    </row>
    <row r="7" spans="2:23" ht="10.5" customHeight="1" x14ac:dyDescent="0.2">
      <c r="B7" s="236"/>
      <c r="C7" s="236"/>
      <c r="D7" s="236"/>
      <c r="E7" s="236"/>
      <c r="F7" s="236"/>
      <c r="G7" s="236"/>
      <c r="H7" s="236"/>
      <c r="I7" s="236"/>
      <c r="J7" s="236"/>
      <c r="K7" s="236"/>
      <c r="L7" s="236"/>
      <c r="M7" s="236"/>
      <c r="N7" s="236"/>
      <c r="O7" s="236"/>
      <c r="P7" s="236"/>
      <c r="Q7" s="236"/>
      <c r="R7" s="236"/>
      <c r="S7" s="236"/>
      <c r="T7" s="236"/>
      <c r="U7" s="236"/>
      <c r="V7" s="236"/>
      <c r="W7" s="236"/>
    </row>
    <row r="8" spans="2:23" x14ac:dyDescent="0.2">
      <c r="B8" s="234" t="s">
        <v>961</v>
      </c>
    </row>
    <row r="9" spans="2:23" x14ac:dyDescent="0.2">
      <c r="C9" s="237" t="s">
        <v>10</v>
      </c>
      <c r="D9" s="234" t="s">
        <v>929</v>
      </c>
      <c r="J9" s="237" t="s">
        <v>10</v>
      </c>
      <c r="K9" s="234" t="s">
        <v>930</v>
      </c>
    </row>
    <row r="10" spans="2:23" ht="10.5" customHeight="1" x14ac:dyDescent="0.2"/>
    <row r="11" spans="2:23" x14ac:dyDescent="0.2">
      <c r="B11" s="234" t="s">
        <v>931</v>
      </c>
    </row>
    <row r="12" spans="2:23" x14ac:dyDescent="0.2">
      <c r="C12" s="237" t="s">
        <v>10</v>
      </c>
      <c r="D12" s="234" t="s">
        <v>932</v>
      </c>
    </row>
    <row r="13" spans="2:23" x14ac:dyDescent="0.2">
      <c r="C13" s="237" t="s">
        <v>10</v>
      </c>
      <c r="D13" s="234" t="s">
        <v>933</v>
      </c>
    </row>
    <row r="14" spans="2:23" ht="10.5" customHeight="1" x14ac:dyDescent="0.2"/>
    <row r="15" spans="2:23" x14ac:dyDescent="0.2">
      <c r="B15" s="234" t="s">
        <v>484</v>
      </c>
    </row>
    <row r="16" spans="2:23" ht="60" customHeight="1" x14ac:dyDescent="0.2">
      <c r="B16" s="1643"/>
      <c r="C16" s="1643"/>
      <c r="D16" s="1643"/>
      <c r="E16" s="1643"/>
      <c r="F16" s="1652" t="s">
        <v>934</v>
      </c>
      <c r="G16" s="1653"/>
      <c r="H16" s="1653"/>
      <c r="I16" s="1653"/>
      <c r="J16" s="1653"/>
      <c r="K16" s="1653"/>
      <c r="L16" s="1654"/>
      <c r="M16" s="1646" t="s">
        <v>962</v>
      </c>
      <c r="N16" s="1646"/>
      <c r="O16" s="1646"/>
      <c r="P16" s="1646"/>
      <c r="Q16" s="1646"/>
      <c r="R16" s="1646"/>
      <c r="S16" s="1646"/>
    </row>
    <row r="17" spans="2:23" x14ac:dyDescent="0.2">
      <c r="B17" s="1644">
        <v>4</v>
      </c>
      <c r="C17" s="1645"/>
      <c r="D17" s="1645" t="s">
        <v>217</v>
      </c>
      <c r="E17" s="1655"/>
      <c r="F17" s="1641"/>
      <c r="G17" s="1642"/>
      <c r="H17" s="1642"/>
      <c r="I17" s="1642"/>
      <c r="J17" s="1642"/>
      <c r="K17" s="1642"/>
      <c r="L17" s="381" t="s">
        <v>328</v>
      </c>
      <c r="M17" s="1641"/>
      <c r="N17" s="1642"/>
      <c r="O17" s="1642"/>
      <c r="P17" s="1642"/>
      <c r="Q17" s="1642"/>
      <c r="R17" s="1642"/>
      <c r="S17" s="381" t="s">
        <v>328</v>
      </c>
    </row>
    <row r="18" spans="2:23" x14ac:dyDescent="0.2">
      <c r="B18" s="1644">
        <v>5</v>
      </c>
      <c r="C18" s="1645"/>
      <c r="D18" s="1645" t="s">
        <v>217</v>
      </c>
      <c r="E18" s="1655"/>
      <c r="F18" s="1641"/>
      <c r="G18" s="1642"/>
      <c r="H18" s="1642"/>
      <c r="I18" s="1642"/>
      <c r="J18" s="1642"/>
      <c r="K18" s="1642"/>
      <c r="L18" s="381" t="s">
        <v>328</v>
      </c>
      <c r="M18" s="1641"/>
      <c r="N18" s="1642"/>
      <c r="O18" s="1642"/>
      <c r="P18" s="1642"/>
      <c r="Q18" s="1642"/>
      <c r="R18" s="1642"/>
      <c r="S18" s="381" t="s">
        <v>328</v>
      </c>
    </row>
    <row r="19" spans="2:23" x14ac:dyDescent="0.2">
      <c r="B19" s="1644">
        <v>6</v>
      </c>
      <c r="C19" s="1645"/>
      <c r="D19" s="1645" t="s">
        <v>217</v>
      </c>
      <c r="E19" s="1655"/>
      <c r="F19" s="1641"/>
      <c r="G19" s="1642"/>
      <c r="H19" s="1642"/>
      <c r="I19" s="1642"/>
      <c r="J19" s="1642"/>
      <c r="K19" s="1642"/>
      <c r="L19" s="381" t="s">
        <v>328</v>
      </c>
      <c r="M19" s="1641"/>
      <c r="N19" s="1642"/>
      <c r="O19" s="1642"/>
      <c r="P19" s="1642"/>
      <c r="Q19" s="1642"/>
      <c r="R19" s="1642"/>
      <c r="S19" s="381" t="s">
        <v>328</v>
      </c>
    </row>
    <row r="20" spans="2:23" x14ac:dyDescent="0.2">
      <c r="B20" s="1644">
        <v>7</v>
      </c>
      <c r="C20" s="1645"/>
      <c r="D20" s="1645" t="s">
        <v>217</v>
      </c>
      <c r="E20" s="1655"/>
      <c r="F20" s="1641"/>
      <c r="G20" s="1642"/>
      <c r="H20" s="1642"/>
      <c r="I20" s="1642"/>
      <c r="J20" s="1642"/>
      <c r="K20" s="1642"/>
      <c r="L20" s="381" t="s">
        <v>328</v>
      </c>
      <c r="M20" s="1641"/>
      <c r="N20" s="1642"/>
      <c r="O20" s="1642"/>
      <c r="P20" s="1642"/>
      <c r="Q20" s="1642"/>
      <c r="R20" s="1642"/>
      <c r="S20" s="381" t="s">
        <v>328</v>
      </c>
    </row>
    <row r="21" spans="2:23" x14ac:dyDescent="0.2">
      <c r="B21" s="1644">
        <v>8</v>
      </c>
      <c r="C21" s="1645"/>
      <c r="D21" s="1645" t="s">
        <v>217</v>
      </c>
      <c r="E21" s="1655"/>
      <c r="F21" s="1641"/>
      <c r="G21" s="1642"/>
      <c r="H21" s="1642"/>
      <c r="I21" s="1642"/>
      <c r="J21" s="1642"/>
      <c r="K21" s="1642"/>
      <c r="L21" s="381" t="s">
        <v>328</v>
      </c>
      <c r="M21" s="1641"/>
      <c r="N21" s="1642"/>
      <c r="O21" s="1642"/>
      <c r="P21" s="1642"/>
      <c r="Q21" s="1642"/>
      <c r="R21" s="1642"/>
      <c r="S21" s="381" t="s">
        <v>328</v>
      </c>
    </row>
    <row r="22" spans="2:23" x14ac:dyDescent="0.2">
      <c r="B22" s="1644">
        <v>9</v>
      </c>
      <c r="C22" s="1645"/>
      <c r="D22" s="1645" t="s">
        <v>217</v>
      </c>
      <c r="E22" s="1655"/>
      <c r="F22" s="1641"/>
      <c r="G22" s="1642"/>
      <c r="H22" s="1642"/>
      <c r="I22" s="1642"/>
      <c r="J22" s="1642"/>
      <c r="K22" s="1642"/>
      <c r="L22" s="381" t="s">
        <v>328</v>
      </c>
      <c r="M22" s="1641"/>
      <c r="N22" s="1642"/>
      <c r="O22" s="1642"/>
      <c r="P22" s="1642"/>
      <c r="Q22" s="1642"/>
      <c r="R22" s="1642"/>
      <c r="S22" s="381" t="s">
        <v>328</v>
      </c>
    </row>
    <row r="23" spans="2:23" x14ac:dyDescent="0.2">
      <c r="B23" s="1644">
        <v>10</v>
      </c>
      <c r="C23" s="1645"/>
      <c r="D23" s="1645" t="s">
        <v>217</v>
      </c>
      <c r="E23" s="1655"/>
      <c r="F23" s="1641"/>
      <c r="G23" s="1642"/>
      <c r="H23" s="1642"/>
      <c r="I23" s="1642"/>
      <c r="J23" s="1642"/>
      <c r="K23" s="1642"/>
      <c r="L23" s="381" t="s">
        <v>328</v>
      </c>
      <c r="M23" s="1641"/>
      <c r="N23" s="1642"/>
      <c r="O23" s="1642"/>
      <c r="P23" s="1642"/>
      <c r="Q23" s="1642"/>
      <c r="R23" s="1642"/>
      <c r="S23" s="381" t="s">
        <v>328</v>
      </c>
    </row>
    <row r="24" spans="2:23" x14ac:dyDescent="0.2">
      <c r="B24" s="1644">
        <v>11</v>
      </c>
      <c r="C24" s="1645"/>
      <c r="D24" s="1645" t="s">
        <v>217</v>
      </c>
      <c r="E24" s="1655"/>
      <c r="F24" s="1641"/>
      <c r="G24" s="1642"/>
      <c r="H24" s="1642"/>
      <c r="I24" s="1642"/>
      <c r="J24" s="1642"/>
      <c r="K24" s="1642"/>
      <c r="L24" s="381" t="s">
        <v>328</v>
      </c>
      <c r="M24" s="1641"/>
      <c r="N24" s="1642"/>
      <c r="O24" s="1642"/>
      <c r="P24" s="1642"/>
      <c r="Q24" s="1642"/>
      <c r="R24" s="1642"/>
      <c r="S24" s="381" t="s">
        <v>328</v>
      </c>
    </row>
    <row r="25" spans="2:23" x14ac:dyDescent="0.2">
      <c r="B25" s="1644">
        <v>12</v>
      </c>
      <c r="C25" s="1645"/>
      <c r="D25" s="1645" t="s">
        <v>217</v>
      </c>
      <c r="E25" s="1655"/>
      <c r="F25" s="1641"/>
      <c r="G25" s="1642"/>
      <c r="H25" s="1642"/>
      <c r="I25" s="1642"/>
      <c r="J25" s="1642"/>
      <c r="K25" s="1642"/>
      <c r="L25" s="381" t="s">
        <v>328</v>
      </c>
      <c r="M25" s="1641"/>
      <c r="N25" s="1642"/>
      <c r="O25" s="1642"/>
      <c r="P25" s="1642"/>
      <c r="Q25" s="1642"/>
      <c r="R25" s="1642"/>
      <c r="S25" s="381" t="s">
        <v>328</v>
      </c>
      <c r="U25" s="1643" t="s">
        <v>936</v>
      </c>
      <c r="V25" s="1643"/>
      <c r="W25" s="1643"/>
    </row>
    <row r="26" spans="2:23" x14ac:dyDescent="0.2">
      <c r="B26" s="1644">
        <v>1</v>
      </c>
      <c r="C26" s="1645"/>
      <c r="D26" s="1645" t="s">
        <v>217</v>
      </c>
      <c r="E26" s="1655"/>
      <c r="F26" s="1641"/>
      <c r="G26" s="1642"/>
      <c r="H26" s="1642"/>
      <c r="I26" s="1642"/>
      <c r="J26" s="1642"/>
      <c r="K26" s="1642"/>
      <c r="L26" s="381" t="s">
        <v>328</v>
      </c>
      <c r="M26" s="1641"/>
      <c r="N26" s="1642"/>
      <c r="O26" s="1642"/>
      <c r="P26" s="1642"/>
      <c r="Q26" s="1642"/>
      <c r="R26" s="1642"/>
      <c r="S26" s="381" t="s">
        <v>328</v>
      </c>
      <c r="U26" s="1656"/>
      <c r="V26" s="1656"/>
      <c r="W26" s="1656"/>
    </row>
    <row r="27" spans="2:23" x14ac:dyDescent="0.2">
      <c r="B27" s="1644">
        <v>2</v>
      </c>
      <c r="C27" s="1645"/>
      <c r="D27" s="1645" t="s">
        <v>217</v>
      </c>
      <c r="E27" s="1655"/>
      <c r="F27" s="1641"/>
      <c r="G27" s="1642"/>
      <c r="H27" s="1642"/>
      <c r="I27" s="1642"/>
      <c r="J27" s="1642"/>
      <c r="K27" s="1642"/>
      <c r="L27" s="381" t="s">
        <v>328</v>
      </c>
      <c r="M27" s="1641"/>
      <c r="N27" s="1642"/>
      <c r="O27" s="1642"/>
      <c r="P27" s="1642"/>
      <c r="Q27" s="1642"/>
      <c r="R27" s="1642"/>
      <c r="S27" s="381" t="s">
        <v>328</v>
      </c>
    </row>
    <row r="28" spans="2:23" x14ac:dyDescent="0.2">
      <c r="B28" s="1643" t="s">
        <v>348</v>
      </c>
      <c r="C28" s="1643"/>
      <c r="D28" s="1643"/>
      <c r="E28" s="1643"/>
      <c r="F28" s="1644" t="str">
        <f>IF(SUM(F17:K27)=0,"",SUM(F17:K27))</f>
        <v/>
      </c>
      <c r="G28" s="1645"/>
      <c r="H28" s="1645"/>
      <c r="I28" s="1645"/>
      <c r="J28" s="1645"/>
      <c r="K28" s="1645"/>
      <c r="L28" s="381" t="s">
        <v>328</v>
      </c>
      <c r="M28" s="1644" t="str">
        <f>IF(SUM(M17:R27)=0,"",SUM(M17:R27))</f>
        <v/>
      </c>
      <c r="N28" s="1645"/>
      <c r="O28" s="1645"/>
      <c r="P28" s="1645"/>
      <c r="Q28" s="1645"/>
      <c r="R28" s="1645"/>
      <c r="S28" s="381" t="s">
        <v>328</v>
      </c>
      <c r="U28" s="1643" t="s">
        <v>937</v>
      </c>
      <c r="V28" s="1643"/>
      <c r="W28" s="1643"/>
    </row>
    <row r="29" spans="2:23" ht="40" customHeight="1" x14ac:dyDescent="0.2">
      <c r="B29" s="1646" t="s">
        <v>938</v>
      </c>
      <c r="C29" s="1643"/>
      <c r="D29" s="1643"/>
      <c r="E29" s="1643"/>
      <c r="F29" s="1647" t="str">
        <f>IF(F28="","",F28/U26)</f>
        <v/>
      </c>
      <c r="G29" s="1648"/>
      <c r="H29" s="1648"/>
      <c r="I29" s="1648"/>
      <c r="J29" s="1648"/>
      <c r="K29" s="1648"/>
      <c r="L29" s="381" t="s">
        <v>328</v>
      </c>
      <c r="M29" s="1647" t="str">
        <f>IF(M28="","",M28/U26)</f>
        <v/>
      </c>
      <c r="N29" s="1648"/>
      <c r="O29" s="1648"/>
      <c r="P29" s="1648"/>
      <c r="Q29" s="1648"/>
      <c r="R29" s="1648"/>
      <c r="S29" s="381" t="s">
        <v>328</v>
      </c>
      <c r="U29" s="1649" t="str">
        <f>IF(F29="","",ROUNDDOWN(M29/F29,3))</f>
        <v/>
      </c>
      <c r="V29" s="1650"/>
      <c r="W29" s="1651"/>
    </row>
    <row r="31" spans="2:23" x14ac:dyDescent="0.2">
      <c r="B31" s="234" t="s">
        <v>494</v>
      </c>
    </row>
    <row r="32" spans="2:23" ht="60" customHeight="1" x14ac:dyDescent="0.2">
      <c r="B32" s="1643"/>
      <c r="C32" s="1643"/>
      <c r="D32" s="1643"/>
      <c r="E32" s="1643"/>
      <c r="F32" s="1652" t="s">
        <v>934</v>
      </c>
      <c r="G32" s="1653"/>
      <c r="H32" s="1653"/>
      <c r="I32" s="1653"/>
      <c r="J32" s="1653"/>
      <c r="K32" s="1653"/>
      <c r="L32" s="1654"/>
      <c r="M32" s="1646" t="s">
        <v>962</v>
      </c>
      <c r="N32" s="1646"/>
      <c r="O32" s="1646"/>
      <c r="P32" s="1646"/>
      <c r="Q32" s="1646"/>
      <c r="R32" s="1646"/>
      <c r="S32" s="1646"/>
    </row>
    <row r="33" spans="1:32" x14ac:dyDescent="0.2">
      <c r="B33" s="1641"/>
      <c r="C33" s="1642"/>
      <c r="D33" s="1642"/>
      <c r="E33" s="238" t="s">
        <v>217</v>
      </c>
      <c r="F33" s="1641"/>
      <c r="G33" s="1642"/>
      <c r="H33" s="1642"/>
      <c r="I33" s="1642"/>
      <c r="J33" s="1642"/>
      <c r="K33" s="1642"/>
      <c r="L33" s="381" t="s">
        <v>328</v>
      </c>
      <c r="M33" s="1641"/>
      <c r="N33" s="1642"/>
      <c r="O33" s="1642"/>
      <c r="P33" s="1642"/>
      <c r="Q33" s="1642"/>
      <c r="R33" s="1642"/>
      <c r="S33" s="381" t="s">
        <v>328</v>
      </c>
    </row>
    <row r="34" spans="1:32" x14ac:dyDescent="0.2">
      <c r="B34" s="1641"/>
      <c r="C34" s="1642"/>
      <c r="D34" s="1642"/>
      <c r="E34" s="238" t="s">
        <v>217</v>
      </c>
      <c r="F34" s="1641"/>
      <c r="G34" s="1642"/>
      <c r="H34" s="1642"/>
      <c r="I34" s="1642"/>
      <c r="J34" s="1642"/>
      <c r="K34" s="1642"/>
      <c r="L34" s="381" t="s">
        <v>328</v>
      </c>
      <c r="M34" s="1641"/>
      <c r="N34" s="1642"/>
      <c r="O34" s="1642"/>
      <c r="P34" s="1642"/>
      <c r="Q34" s="1642"/>
      <c r="R34" s="1642"/>
      <c r="S34" s="381" t="s">
        <v>328</v>
      </c>
    </row>
    <row r="35" spans="1:32" x14ac:dyDescent="0.2">
      <c r="B35" s="1641"/>
      <c r="C35" s="1642"/>
      <c r="D35" s="1642"/>
      <c r="E35" s="238" t="s">
        <v>495</v>
      </c>
      <c r="F35" s="1641"/>
      <c r="G35" s="1642"/>
      <c r="H35" s="1642"/>
      <c r="I35" s="1642"/>
      <c r="J35" s="1642"/>
      <c r="K35" s="1642"/>
      <c r="L35" s="381" t="s">
        <v>328</v>
      </c>
      <c r="M35" s="1641"/>
      <c r="N35" s="1642"/>
      <c r="O35" s="1642"/>
      <c r="P35" s="1642"/>
      <c r="Q35" s="1642"/>
      <c r="R35" s="1642"/>
      <c r="S35" s="381" t="s">
        <v>328</v>
      </c>
    </row>
    <row r="36" spans="1:32" x14ac:dyDescent="0.2">
      <c r="B36" s="1643" t="s">
        <v>348</v>
      </c>
      <c r="C36" s="1643"/>
      <c r="D36" s="1643"/>
      <c r="E36" s="1643"/>
      <c r="F36" s="1644" t="str">
        <f>IF(SUM(F33:K35)=0,"",SUM(F33:K35))</f>
        <v/>
      </c>
      <c r="G36" s="1645"/>
      <c r="H36" s="1645"/>
      <c r="I36" s="1645"/>
      <c r="J36" s="1645"/>
      <c r="K36" s="1645"/>
      <c r="L36" s="381" t="s">
        <v>328</v>
      </c>
      <c r="M36" s="1644" t="str">
        <f>IF(SUM(M33:R35)=0,"",SUM(M33:R35))</f>
        <v/>
      </c>
      <c r="N36" s="1645"/>
      <c r="O36" s="1645"/>
      <c r="P36" s="1645"/>
      <c r="Q36" s="1645"/>
      <c r="R36" s="1645"/>
      <c r="S36" s="381" t="s">
        <v>328</v>
      </c>
      <c r="U36" s="1643" t="s">
        <v>937</v>
      </c>
      <c r="V36" s="1643"/>
      <c r="W36" s="1643"/>
    </row>
    <row r="37" spans="1:32" ht="40" customHeight="1" x14ac:dyDescent="0.2">
      <c r="B37" s="1646" t="s">
        <v>938</v>
      </c>
      <c r="C37" s="1643"/>
      <c r="D37" s="1643"/>
      <c r="E37" s="1643"/>
      <c r="F37" s="1647" t="str">
        <f>IF(F36="","",F36/3)</f>
        <v/>
      </c>
      <c r="G37" s="1648"/>
      <c r="H37" s="1648"/>
      <c r="I37" s="1648"/>
      <c r="J37" s="1648"/>
      <c r="K37" s="1648"/>
      <c r="L37" s="381" t="s">
        <v>328</v>
      </c>
      <c r="M37" s="1647" t="str">
        <f>IF(M36="","",M36/3)</f>
        <v/>
      </c>
      <c r="N37" s="1648"/>
      <c r="O37" s="1648"/>
      <c r="P37" s="1648"/>
      <c r="Q37" s="1648"/>
      <c r="R37" s="1648"/>
      <c r="S37" s="381" t="s">
        <v>328</v>
      </c>
      <c r="U37" s="1649" t="str">
        <f>IF(F37="","",ROUNDDOWN(M37/F37,3))</f>
        <v/>
      </c>
      <c r="V37" s="1650"/>
      <c r="W37" s="1651"/>
    </row>
    <row r="38" spans="1:32" ht="5.15" customHeight="1" x14ac:dyDescent="0.2">
      <c r="A38" s="258"/>
      <c r="B38" s="260"/>
      <c r="C38" s="257"/>
      <c r="D38" s="257"/>
      <c r="E38" s="257"/>
      <c r="F38" s="256"/>
      <c r="G38" s="256"/>
      <c r="H38" s="256"/>
      <c r="I38" s="256"/>
      <c r="J38" s="256"/>
      <c r="K38" s="256"/>
      <c r="L38" s="257"/>
      <c r="M38" s="256"/>
      <c r="N38" s="256"/>
      <c r="O38" s="256"/>
      <c r="P38" s="256"/>
      <c r="Q38" s="256"/>
      <c r="R38" s="256"/>
      <c r="S38" s="257"/>
      <c r="T38" s="258"/>
      <c r="U38" s="259"/>
      <c r="V38" s="259"/>
      <c r="W38" s="259"/>
      <c r="X38" s="258"/>
      <c r="Y38" s="258"/>
      <c r="Z38" s="258"/>
      <c r="AA38" s="258"/>
      <c r="AB38" s="258"/>
      <c r="AC38" s="258"/>
      <c r="AD38" s="258"/>
      <c r="AE38" s="258"/>
      <c r="AF38" s="258"/>
    </row>
    <row r="39" spans="1:32" x14ac:dyDescent="0.2">
      <c r="B39" s="234" t="s">
        <v>352</v>
      </c>
      <c r="C39" s="263"/>
    </row>
    <row r="40" spans="1:32" x14ac:dyDescent="0.2">
      <c r="B40" s="1640" t="s">
        <v>963</v>
      </c>
      <c r="C40" s="1640"/>
      <c r="D40" s="1640"/>
      <c r="E40" s="1640"/>
      <c r="F40" s="1640"/>
      <c r="G40" s="1640"/>
      <c r="H40" s="1640"/>
      <c r="I40" s="1640"/>
      <c r="J40" s="1640"/>
      <c r="K40" s="1640"/>
      <c r="L40" s="1640"/>
      <c r="M40" s="1640"/>
      <c r="N40" s="1640"/>
      <c r="O40" s="1640"/>
      <c r="P40" s="1640"/>
      <c r="Q40" s="1640"/>
      <c r="R40" s="1640"/>
      <c r="S40" s="1640"/>
      <c r="T40" s="1640"/>
      <c r="U40" s="1640"/>
      <c r="V40" s="1640"/>
      <c r="W40" s="1640"/>
    </row>
    <row r="41" spans="1:32" x14ac:dyDescent="0.2">
      <c r="B41" s="1640" t="s">
        <v>964</v>
      </c>
      <c r="C41" s="1640"/>
      <c r="D41" s="1640"/>
      <c r="E41" s="1640"/>
      <c r="F41" s="1640"/>
      <c r="G41" s="1640"/>
      <c r="H41" s="1640"/>
      <c r="I41" s="1640"/>
      <c r="J41" s="1640"/>
      <c r="K41" s="1640"/>
      <c r="L41" s="1640"/>
      <c r="M41" s="1640"/>
      <c r="N41" s="1640"/>
      <c r="O41" s="1640"/>
      <c r="P41" s="1640"/>
      <c r="Q41" s="1640"/>
      <c r="R41" s="1640"/>
      <c r="S41" s="1640"/>
      <c r="T41" s="1640"/>
      <c r="U41" s="1640"/>
      <c r="V41" s="1640"/>
      <c r="W41" s="1640"/>
    </row>
    <row r="42" spans="1:32" x14ac:dyDescent="0.2">
      <c r="B42" s="1662" t="s">
        <v>965</v>
      </c>
      <c r="C42" s="1662"/>
      <c r="D42" s="1662"/>
      <c r="E42" s="1662"/>
      <c r="F42" s="1662"/>
      <c r="G42" s="1662"/>
      <c r="H42" s="1662"/>
      <c r="I42" s="1662"/>
      <c r="J42" s="1662"/>
      <c r="K42" s="1662"/>
      <c r="L42" s="1662"/>
      <c r="M42" s="1662"/>
      <c r="N42" s="1662"/>
      <c r="O42" s="1662"/>
      <c r="P42" s="1662"/>
      <c r="Q42" s="1662"/>
      <c r="R42" s="1662"/>
      <c r="S42" s="1662"/>
      <c r="T42" s="1662"/>
      <c r="U42" s="1662"/>
      <c r="V42" s="1662"/>
      <c r="W42" s="1662"/>
    </row>
    <row r="43" spans="1:32" x14ac:dyDescent="0.2">
      <c r="B43" s="1640" t="s">
        <v>941</v>
      </c>
      <c r="C43" s="1640"/>
      <c r="D43" s="1640"/>
      <c r="E43" s="1640"/>
      <c r="F43" s="1640"/>
      <c r="G43" s="1640"/>
      <c r="H43" s="1640"/>
      <c r="I43" s="1640"/>
      <c r="J43" s="1640"/>
      <c r="K43" s="1640"/>
      <c r="L43" s="1640"/>
      <c r="M43" s="1640"/>
      <c r="N43" s="1640"/>
      <c r="O43" s="1640"/>
      <c r="P43" s="1640"/>
      <c r="Q43" s="1640"/>
      <c r="R43" s="1640"/>
      <c r="S43" s="1640"/>
      <c r="T43" s="1640"/>
      <c r="U43" s="1640"/>
      <c r="V43" s="1640"/>
      <c r="W43" s="1640"/>
    </row>
    <row r="44" spans="1:32" x14ac:dyDescent="0.2">
      <c r="B44" s="1640" t="s">
        <v>942</v>
      </c>
      <c r="C44" s="1640"/>
      <c r="D44" s="1640"/>
      <c r="E44" s="1640"/>
      <c r="F44" s="1640"/>
      <c r="G44" s="1640"/>
      <c r="H44" s="1640"/>
      <c r="I44" s="1640"/>
      <c r="J44" s="1640"/>
      <c r="K44" s="1640"/>
      <c r="L44" s="1640"/>
      <c r="M44" s="1640"/>
      <c r="N44" s="1640"/>
      <c r="O44" s="1640"/>
      <c r="P44" s="1640"/>
      <c r="Q44" s="1640"/>
      <c r="R44" s="1640"/>
      <c r="S44" s="1640"/>
      <c r="T44" s="1640"/>
      <c r="U44" s="1640"/>
      <c r="V44" s="1640"/>
      <c r="W44" s="1640"/>
    </row>
    <row r="45" spans="1:32" x14ac:dyDescent="0.2">
      <c r="B45" s="1640" t="s">
        <v>943</v>
      </c>
      <c r="C45" s="1640"/>
      <c r="D45" s="1640"/>
      <c r="E45" s="1640"/>
      <c r="F45" s="1640"/>
      <c r="G45" s="1640"/>
      <c r="H45" s="1640"/>
      <c r="I45" s="1640"/>
      <c r="J45" s="1640"/>
      <c r="K45" s="1640"/>
      <c r="L45" s="1640"/>
      <c r="M45" s="1640"/>
      <c r="N45" s="1640"/>
      <c r="O45" s="1640"/>
      <c r="P45" s="1640"/>
      <c r="Q45" s="1640"/>
      <c r="R45" s="1640"/>
      <c r="S45" s="1640"/>
      <c r="T45" s="1640"/>
      <c r="U45" s="1640"/>
      <c r="V45" s="1640"/>
      <c r="W45" s="1640"/>
    </row>
    <row r="46" spans="1:32" x14ac:dyDescent="0.2">
      <c r="B46" s="1640" t="s">
        <v>944</v>
      </c>
      <c r="C46" s="1640"/>
      <c r="D46" s="1640"/>
      <c r="E46" s="1640"/>
      <c r="F46" s="1640"/>
      <c r="G46" s="1640"/>
      <c r="H46" s="1640"/>
      <c r="I46" s="1640"/>
      <c r="J46" s="1640"/>
      <c r="K46" s="1640"/>
      <c r="L46" s="1640"/>
      <c r="M46" s="1640"/>
      <c r="N46" s="1640"/>
      <c r="O46" s="1640"/>
      <c r="P46" s="1640"/>
      <c r="Q46" s="1640"/>
      <c r="R46" s="1640"/>
      <c r="S46" s="1640"/>
      <c r="T46" s="1640"/>
      <c r="U46" s="1640"/>
      <c r="V46" s="1640"/>
      <c r="W46" s="1640"/>
    </row>
    <row r="47" spans="1:32" x14ac:dyDescent="0.2">
      <c r="B47" s="1640" t="s">
        <v>945</v>
      </c>
      <c r="C47" s="1640"/>
      <c r="D47" s="1640"/>
      <c r="E47" s="1640"/>
      <c r="F47" s="1640"/>
      <c r="G47" s="1640"/>
      <c r="H47" s="1640"/>
      <c r="I47" s="1640"/>
      <c r="J47" s="1640"/>
      <c r="K47" s="1640"/>
      <c r="L47" s="1640"/>
      <c r="M47" s="1640"/>
      <c r="N47" s="1640"/>
      <c r="O47" s="1640"/>
      <c r="P47" s="1640"/>
      <c r="Q47" s="1640"/>
      <c r="R47" s="1640"/>
      <c r="S47" s="1640"/>
      <c r="T47" s="1640"/>
      <c r="U47" s="1640"/>
      <c r="V47" s="1640"/>
      <c r="W47" s="1640"/>
    </row>
    <row r="48" spans="1:32" x14ac:dyDescent="0.2">
      <c r="B48" s="1640" t="s">
        <v>946</v>
      </c>
      <c r="C48" s="1640"/>
      <c r="D48" s="1640"/>
      <c r="E48" s="1640"/>
      <c r="F48" s="1640"/>
      <c r="G48" s="1640"/>
      <c r="H48" s="1640"/>
      <c r="I48" s="1640"/>
      <c r="J48" s="1640"/>
      <c r="K48" s="1640"/>
      <c r="L48" s="1640"/>
      <c r="M48" s="1640"/>
      <c r="N48" s="1640"/>
      <c r="O48" s="1640"/>
      <c r="P48" s="1640"/>
      <c r="Q48" s="1640"/>
      <c r="R48" s="1640"/>
      <c r="S48" s="1640"/>
      <c r="T48" s="1640"/>
      <c r="U48" s="1640"/>
      <c r="V48" s="1640"/>
      <c r="W48" s="1640"/>
    </row>
    <row r="49" spans="2:23" x14ac:dyDescent="0.2">
      <c r="B49" s="1640"/>
      <c r="C49" s="1640"/>
      <c r="D49" s="1640"/>
      <c r="E49" s="1640"/>
      <c r="F49" s="1640"/>
      <c r="G49" s="1640"/>
      <c r="H49" s="1640"/>
      <c r="I49" s="1640"/>
      <c r="J49" s="1640"/>
      <c r="K49" s="1640"/>
      <c r="L49" s="1640"/>
      <c r="M49" s="1640"/>
      <c r="N49" s="1640"/>
      <c r="O49" s="1640"/>
      <c r="P49" s="1640"/>
      <c r="Q49" s="1640"/>
      <c r="R49" s="1640"/>
      <c r="S49" s="1640"/>
      <c r="T49" s="1640"/>
      <c r="U49" s="1640"/>
      <c r="V49" s="1640"/>
      <c r="W49" s="1640"/>
    </row>
    <row r="50" spans="2:23" x14ac:dyDescent="0.2">
      <c r="B50" s="1640"/>
      <c r="C50" s="1640"/>
      <c r="D50" s="1640"/>
      <c r="E50" s="1640"/>
      <c r="F50" s="1640"/>
      <c r="G50" s="1640"/>
      <c r="H50" s="1640"/>
      <c r="I50" s="1640"/>
      <c r="J50" s="1640"/>
      <c r="K50" s="1640"/>
      <c r="L50" s="1640"/>
      <c r="M50" s="1640"/>
      <c r="N50" s="1640"/>
      <c r="O50" s="1640"/>
      <c r="P50" s="1640"/>
      <c r="Q50" s="1640"/>
      <c r="R50" s="1640"/>
      <c r="S50" s="1640"/>
      <c r="T50" s="1640"/>
      <c r="U50" s="1640"/>
      <c r="V50" s="1640"/>
      <c r="W50" s="1640"/>
    </row>
    <row r="122" spans="3:7" x14ac:dyDescent="0.2">
      <c r="C122" s="258"/>
      <c r="D122" s="258"/>
      <c r="E122" s="258"/>
      <c r="F122" s="258"/>
      <c r="G122" s="258"/>
    </row>
    <row r="123" spans="3:7" x14ac:dyDescent="0.2">
      <c r="C123" s="263"/>
    </row>
  </sheetData>
  <mergeCells count="91">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6:C26"/>
    <mergeCell ref="D26:E26"/>
    <mergeCell ref="F26:K26"/>
    <mergeCell ref="M26:R26"/>
    <mergeCell ref="U26:W26"/>
    <mergeCell ref="B25:C25"/>
    <mergeCell ref="D25:E25"/>
    <mergeCell ref="F25:K25"/>
    <mergeCell ref="M25:R25"/>
    <mergeCell ref="U25:W25"/>
    <mergeCell ref="B32:E32"/>
    <mergeCell ref="F32:L32"/>
    <mergeCell ref="M32:S32"/>
    <mergeCell ref="B27:C27"/>
    <mergeCell ref="D27:E27"/>
    <mergeCell ref="F27:K27"/>
    <mergeCell ref="M27:R27"/>
    <mergeCell ref="B28:E28"/>
    <mergeCell ref="F28:K28"/>
    <mergeCell ref="M28:R28"/>
    <mergeCell ref="U28:W28"/>
    <mergeCell ref="B29:E29"/>
    <mergeCell ref="F29:K29"/>
    <mergeCell ref="M29:R29"/>
    <mergeCell ref="U29:W29"/>
    <mergeCell ref="B33:D33"/>
    <mergeCell ref="F33:K33"/>
    <mergeCell ref="M33:R33"/>
    <mergeCell ref="B34:D34"/>
    <mergeCell ref="F34:K34"/>
    <mergeCell ref="M34:R34"/>
    <mergeCell ref="B40:W40"/>
    <mergeCell ref="B35:D35"/>
    <mergeCell ref="F35:K35"/>
    <mergeCell ref="M35:R35"/>
    <mergeCell ref="B36:E36"/>
    <mergeCell ref="F36:K36"/>
    <mergeCell ref="M36:R36"/>
    <mergeCell ref="U36:W36"/>
    <mergeCell ref="B37:E37"/>
    <mergeCell ref="F37:K37"/>
    <mergeCell ref="M37:R37"/>
    <mergeCell ref="U37:W37"/>
    <mergeCell ref="B47:W47"/>
    <mergeCell ref="B48:W48"/>
    <mergeCell ref="B49:W49"/>
    <mergeCell ref="B50:W50"/>
    <mergeCell ref="B41:W41"/>
    <mergeCell ref="B42:W42"/>
    <mergeCell ref="B43:W43"/>
    <mergeCell ref="B44:W44"/>
    <mergeCell ref="B45:W45"/>
    <mergeCell ref="B46:W46"/>
  </mergeCells>
  <phoneticPr fontId="2"/>
  <dataValidations count="1">
    <dataValidation type="list" allowBlank="1" showInputMessage="1" showErrorMessage="1" sqref="C9 J9 C12:C13" xr:uid="{00000000-0002-0000-1C00-000000000000}">
      <formula1>"□,■"</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AD123"/>
  <sheetViews>
    <sheetView zoomScaleNormal="100" workbookViewId="0">
      <selection activeCell="B2" sqref="B2"/>
    </sheetView>
  </sheetViews>
  <sheetFormatPr defaultColWidth="3.453125" defaultRowHeight="13" x14ac:dyDescent="0.2"/>
  <cols>
    <col min="1" max="1" width="1.26953125" style="3" customWidth="1"/>
    <col min="2" max="2" width="3.36328125" style="358" customWidth="1"/>
    <col min="3" max="3" width="3.36328125" style="3" customWidth="1"/>
    <col min="4" max="6" width="3.453125" style="3"/>
    <col min="7" max="7" width="1.453125" style="3" customWidth="1"/>
    <col min="8" max="24" width="3.453125" style="3"/>
    <col min="25" max="29" width="4.08984375" style="3" customWidth="1"/>
    <col min="30" max="30" width="2.08984375" style="3" customWidth="1"/>
    <col min="31" max="31" width="1.26953125" style="3" customWidth="1"/>
    <col min="32" max="16384" width="3.453125" style="3"/>
  </cols>
  <sheetData>
    <row r="1" spans="2:30" s="277" customFormat="1" x14ac:dyDescent="0.2"/>
    <row r="2" spans="2:30" s="277" customFormat="1" x14ac:dyDescent="0.2">
      <c r="B2" s="277" t="s">
        <v>966</v>
      </c>
    </row>
    <row r="3" spans="2:30" s="277" customFormat="1" x14ac:dyDescent="0.2">
      <c r="X3" s="307" t="s">
        <v>144</v>
      </c>
      <c r="Z3" s="277" t="s">
        <v>145</v>
      </c>
      <c r="AB3" s="277" t="s">
        <v>217</v>
      </c>
      <c r="AD3" s="307" t="s">
        <v>218</v>
      </c>
    </row>
    <row r="4" spans="2:30" s="277" customFormat="1" x14ac:dyDescent="0.2">
      <c r="AD4" s="307"/>
    </row>
    <row r="5" spans="2:30" s="277" customFormat="1" ht="27.75" customHeight="1" x14ac:dyDescent="0.2">
      <c r="B5" s="1403" t="s">
        <v>967</v>
      </c>
      <c r="C5" s="1398"/>
      <c r="D5" s="1398"/>
      <c r="E5" s="1398"/>
      <c r="F5" s="1398"/>
      <c r="G5" s="1398"/>
      <c r="H5" s="1398"/>
      <c r="I5" s="1398"/>
      <c r="J5" s="1398"/>
      <c r="K5" s="1398"/>
      <c r="L5" s="1398"/>
      <c r="M5" s="1398"/>
      <c r="N5" s="1398"/>
      <c r="O5" s="1398"/>
      <c r="P5" s="1398"/>
      <c r="Q5" s="1398"/>
      <c r="R5" s="1398"/>
      <c r="S5" s="1398"/>
      <c r="T5" s="1398"/>
      <c r="U5" s="1398"/>
      <c r="V5" s="1398"/>
      <c r="W5" s="1398"/>
      <c r="X5" s="1398"/>
      <c r="Y5" s="1398"/>
      <c r="Z5" s="1398"/>
      <c r="AA5" s="1398"/>
      <c r="AB5" s="1398"/>
      <c r="AC5" s="1398"/>
      <c r="AD5" s="1398"/>
    </row>
    <row r="6" spans="2:30" s="277" customFormat="1" x14ac:dyDescent="0.2"/>
    <row r="7" spans="2:30" s="277" customFormat="1" ht="39.75" customHeight="1" x14ac:dyDescent="0.2">
      <c r="B7" s="1393" t="s">
        <v>674</v>
      </c>
      <c r="C7" s="1393"/>
      <c r="D7" s="1393"/>
      <c r="E7" s="1393"/>
      <c r="F7" s="1393"/>
      <c r="G7" s="1429"/>
      <c r="H7" s="1430"/>
      <c r="I7" s="1430"/>
      <c r="J7" s="1430"/>
      <c r="K7" s="1430"/>
      <c r="L7" s="1430"/>
      <c r="M7" s="1430"/>
      <c r="N7" s="1430"/>
      <c r="O7" s="1430"/>
      <c r="P7" s="1430"/>
      <c r="Q7" s="1430"/>
      <c r="R7" s="1430"/>
      <c r="S7" s="1430"/>
      <c r="T7" s="1430"/>
      <c r="U7" s="1430"/>
      <c r="V7" s="1430"/>
      <c r="W7" s="1430"/>
      <c r="X7" s="1430"/>
      <c r="Y7" s="1430"/>
      <c r="Z7" s="1430"/>
      <c r="AA7" s="1430"/>
      <c r="AB7" s="1430"/>
      <c r="AC7" s="1430"/>
      <c r="AD7" s="1431"/>
    </row>
    <row r="8" spans="2:30" ht="39.75" customHeight="1" x14ac:dyDescent="0.2">
      <c r="B8" s="1394" t="s">
        <v>675</v>
      </c>
      <c r="C8" s="1395"/>
      <c r="D8" s="1395"/>
      <c r="E8" s="1395"/>
      <c r="F8" s="1396"/>
      <c r="G8" s="367"/>
      <c r="H8" s="165" t="s">
        <v>10</v>
      </c>
      <c r="I8" s="368" t="s">
        <v>380</v>
      </c>
      <c r="J8" s="368"/>
      <c r="K8" s="368"/>
      <c r="L8" s="368"/>
      <c r="M8" s="165" t="s">
        <v>10</v>
      </c>
      <c r="N8" s="368" t="s">
        <v>381</v>
      </c>
      <c r="O8" s="368"/>
      <c r="P8" s="368"/>
      <c r="Q8" s="368"/>
      <c r="R8" s="165" t="s">
        <v>10</v>
      </c>
      <c r="S8" s="368" t="s">
        <v>382</v>
      </c>
      <c r="T8" s="368"/>
      <c r="U8" s="368"/>
      <c r="V8" s="368"/>
      <c r="W8" s="368"/>
      <c r="X8" s="368"/>
      <c r="Y8" s="368"/>
      <c r="Z8" s="368"/>
      <c r="AA8" s="368"/>
      <c r="AB8" s="368"/>
      <c r="AC8" s="368"/>
      <c r="AD8" s="375"/>
    </row>
    <row r="9" spans="2:30" ht="39.75" customHeight="1" x14ac:dyDescent="0.2">
      <c r="B9" s="1394" t="s">
        <v>874</v>
      </c>
      <c r="C9" s="1395"/>
      <c r="D9" s="1395"/>
      <c r="E9" s="1395"/>
      <c r="F9" s="1395"/>
      <c r="G9" s="311"/>
      <c r="H9" s="165" t="s">
        <v>10</v>
      </c>
      <c r="I9" s="368" t="s">
        <v>875</v>
      </c>
      <c r="J9" s="343"/>
      <c r="K9" s="343"/>
      <c r="L9" s="343"/>
      <c r="M9" s="343"/>
      <c r="N9" s="343"/>
      <c r="O9" s="343"/>
      <c r="P9" s="343"/>
      <c r="Q9" s="343"/>
      <c r="R9" s="343"/>
      <c r="S9" s="343"/>
      <c r="T9" s="343"/>
      <c r="U9" s="343"/>
      <c r="V9" s="343"/>
      <c r="W9" s="343"/>
      <c r="X9" s="343"/>
      <c r="Y9" s="343"/>
      <c r="Z9" s="343"/>
      <c r="AA9" s="343"/>
      <c r="AB9" s="343"/>
      <c r="AC9" s="343"/>
      <c r="AD9" s="344"/>
    </row>
    <row r="10" spans="2:30" s="277" customFormat="1" x14ac:dyDescent="0.2"/>
    <row r="11" spans="2:30" s="277" customFormat="1" ht="10.5" customHeight="1" x14ac:dyDescent="0.2">
      <c r="B11" s="354"/>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355"/>
    </row>
    <row r="12" spans="2:30" s="277" customFormat="1" ht="10.5" customHeight="1" x14ac:dyDescent="0.2">
      <c r="B12" s="353"/>
      <c r="C12" s="354"/>
      <c r="D12" s="288"/>
      <c r="E12" s="288"/>
      <c r="F12" s="288"/>
      <c r="G12" s="354"/>
      <c r="H12" s="288"/>
      <c r="I12" s="288"/>
      <c r="J12" s="288"/>
      <c r="K12" s="288"/>
      <c r="L12" s="288"/>
      <c r="M12" s="288"/>
      <c r="N12" s="288"/>
      <c r="O12" s="288"/>
      <c r="P12" s="288"/>
      <c r="Q12" s="288"/>
      <c r="R12" s="288"/>
      <c r="S12" s="288"/>
      <c r="T12" s="288"/>
      <c r="U12" s="288"/>
      <c r="V12" s="288"/>
      <c r="W12" s="288"/>
      <c r="X12" s="288"/>
      <c r="Y12" s="288"/>
      <c r="Z12" s="355"/>
      <c r="AA12" s="288"/>
      <c r="AB12" s="288"/>
      <c r="AC12" s="355"/>
      <c r="AD12" s="294"/>
    </row>
    <row r="13" spans="2:30" s="277" customFormat="1" ht="32.25" customHeight="1" x14ac:dyDescent="0.2">
      <c r="B13" s="379"/>
      <c r="C13" s="1624" t="s">
        <v>876</v>
      </c>
      <c r="D13" s="1527"/>
      <c r="E13" s="1527"/>
      <c r="F13" s="1625"/>
      <c r="H13" s="380" t="s">
        <v>427</v>
      </c>
      <c r="I13" s="1619" t="s">
        <v>968</v>
      </c>
      <c r="J13" s="1620"/>
      <c r="K13" s="1620"/>
      <c r="L13" s="1620"/>
      <c r="M13" s="1620"/>
      <c r="N13" s="1620"/>
      <c r="O13" s="1620"/>
      <c r="P13" s="1620"/>
      <c r="Q13" s="1620"/>
      <c r="R13" s="1620"/>
      <c r="S13" s="1394"/>
      <c r="T13" s="1395"/>
      <c r="U13" s="276" t="s">
        <v>328</v>
      </c>
      <c r="V13" s="283"/>
      <c r="W13" s="283"/>
      <c r="X13" s="283"/>
      <c r="Y13" s="283"/>
      <c r="AA13" s="353"/>
      <c r="AC13" s="294"/>
      <c r="AD13" s="294"/>
    </row>
    <row r="14" spans="2:30" s="277" customFormat="1" ht="32.25" customHeight="1" x14ac:dyDescent="0.2">
      <c r="B14" s="379"/>
      <c r="C14" s="379"/>
      <c r="D14" s="293"/>
      <c r="E14" s="293"/>
      <c r="F14" s="295"/>
      <c r="H14" s="380" t="s">
        <v>429</v>
      </c>
      <c r="I14" s="1619" t="s">
        <v>969</v>
      </c>
      <c r="J14" s="1620"/>
      <c r="K14" s="1620"/>
      <c r="L14" s="1620"/>
      <c r="M14" s="1620"/>
      <c r="N14" s="1620"/>
      <c r="O14" s="1620"/>
      <c r="P14" s="1620"/>
      <c r="Q14" s="1620"/>
      <c r="R14" s="1620"/>
      <c r="S14" s="1394"/>
      <c r="T14" s="1395"/>
      <c r="U14" s="276" t="s">
        <v>328</v>
      </c>
      <c r="V14" s="283"/>
      <c r="W14" s="283"/>
      <c r="X14" s="283"/>
      <c r="Y14" s="283"/>
      <c r="AA14" s="249" t="s">
        <v>383</v>
      </c>
      <c r="AB14" s="161" t="s">
        <v>384</v>
      </c>
      <c r="AC14" s="250" t="s">
        <v>385</v>
      </c>
      <c r="AD14" s="294"/>
    </row>
    <row r="15" spans="2:30" s="277" customFormat="1" ht="32.25" customHeight="1" x14ac:dyDescent="0.2">
      <c r="B15" s="353"/>
      <c r="C15" s="353"/>
      <c r="F15" s="294"/>
      <c r="H15" s="380" t="s">
        <v>433</v>
      </c>
      <c r="I15" s="1621" t="s">
        <v>879</v>
      </c>
      <c r="J15" s="1622"/>
      <c r="K15" s="1622"/>
      <c r="L15" s="1622"/>
      <c r="M15" s="1622"/>
      <c r="N15" s="1622"/>
      <c r="O15" s="1622"/>
      <c r="P15" s="1622"/>
      <c r="Q15" s="1622"/>
      <c r="R15" s="1623"/>
      <c r="S15" s="1394"/>
      <c r="T15" s="1395"/>
      <c r="U15" s="276" t="s">
        <v>493</v>
      </c>
      <c r="V15" s="277" t="s">
        <v>431</v>
      </c>
      <c r="W15" s="1613" t="s">
        <v>970</v>
      </c>
      <c r="X15" s="1613"/>
      <c r="Y15" s="1613"/>
      <c r="Z15" s="292"/>
      <c r="AA15" s="215" t="s">
        <v>10</v>
      </c>
      <c r="AB15" s="166" t="s">
        <v>384</v>
      </c>
      <c r="AC15" s="251" t="s">
        <v>10</v>
      </c>
      <c r="AD15" s="188"/>
    </row>
    <row r="16" spans="2:30" s="277" customFormat="1" x14ac:dyDescent="0.2">
      <c r="B16" s="353"/>
      <c r="C16" s="356"/>
      <c r="D16" s="287"/>
      <c r="E16" s="287"/>
      <c r="F16" s="357"/>
      <c r="G16" s="287"/>
      <c r="H16" s="287"/>
      <c r="I16" s="287"/>
      <c r="J16" s="287"/>
      <c r="K16" s="287"/>
      <c r="L16" s="287"/>
      <c r="M16" s="287"/>
      <c r="N16" s="287"/>
      <c r="O16" s="287"/>
      <c r="P16" s="287"/>
      <c r="Q16" s="287"/>
      <c r="R16" s="287"/>
      <c r="S16" s="287"/>
      <c r="T16" s="287"/>
      <c r="U16" s="287"/>
      <c r="V16" s="287"/>
      <c r="W16" s="287"/>
      <c r="X16" s="287"/>
      <c r="Y16" s="287"/>
      <c r="Z16" s="287"/>
      <c r="AA16" s="356"/>
      <c r="AB16" s="287"/>
      <c r="AC16" s="357"/>
      <c r="AD16" s="294"/>
    </row>
    <row r="17" spans="2:30" s="277" customFormat="1" ht="10.5" customHeight="1" x14ac:dyDescent="0.2">
      <c r="B17" s="353"/>
      <c r="C17" s="354"/>
      <c r="D17" s="288"/>
      <c r="E17" s="288"/>
      <c r="F17" s="288"/>
      <c r="G17" s="354"/>
      <c r="H17" s="288"/>
      <c r="I17" s="288"/>
      <c r="J17" s="288"/>
      <c r="K17" s="288"/>
      <c r="L17" s="288"/>
      <c r="M17" s="288"/>
      <c r="N17" s="288"/>
      <c r="O17" s="288"/>
      <c r="P17" s="288"/>
      <c r="Q17" s="288"/>
      <c r="R17" s="288"/>
      <c r="S17" s="288"/>
      <c r="T17" s="288"/>
      <c r="U17" s="288"/>
      <c r="V17" s="288"/>
      <c r="W17" s="288"/>
      <c r="X17" s="288"/>
      <c r="Y17" s="288"/>
      <c r="Z17" s="355"/>
      <c r="AA17" s="288"/>
      <c r="AB17" s="288"/>
      <c r="AC17" s="355"/>
      <c r="AD17" s="294"/>
    </row>
    <row r="18" spans="2:30" s="277" customFormat="1" ht="27" customHeight="1" x14ac:dyDescent="0.2">
      <c r="B18" s="379"/>
      <c r="C18" s="1624" t="s">
        <v>881</v>
      </c>
      <c r="D18" s="1527"/>
      <c r="E18" s="1527"/>
      <c r="F18" s="1625"/>
      <c r="H18" s="380" t="s">
        <v>427</v>
      </c>
      <c r="I18" s="1619" t="s">
        <v>882</v>
      </c>
      <c r="J18" s="1620"/>
      <c r="K18" s="1620"/>
      <c r="L18" s="1620"/>
      <c r="M18" s="1620"/>
      <c r="N18" s="1620"/>
      <c r="O18" s="1620"/>
      <c r="P18" s="1620"/>
      <c r="Q18" s="1620"/>
      <c r="R18" s="1620"/>
      <c r="S18" s="1394"/>
      <c r="T18" s="1395"/>
      <c r="U18" s="276" t="s">
        <v>883</v>
      </c>
      <c r="V18" s="283"/>
      <c r="W18" s="283"/>
      <c r="X18" s="283"/>
      <c r="Y18" s="283"/>
      <c r="AA18" s="353"/>
      <c r="AC18" s="294"/>
      <c r="AD18" s="294"/>
    </row>
    <row r="19" spans="2:30" s="277" customFormat="1" ht="27" customHeight="1" x14ac:dyDescent="0.2">
      <c r="B19" s="379"/>
      <c r="C19" s="1624"/>
      <c r="D19" s="1527"/>
      <c r="E19" s="1527"/>
      <c r="F19" s="1625"/>
      <c r="H19" s="380" t="s">
        <v>429</v>
      </c>
      <c r="I19" s="1619" t="s">
        <v>884</v>
      </c>
      <c r="J19" s="1620"/>
      <c r="K19" s="1620"/>
      <c r="L19" s="1620"/>
      <c r="M19" s="1620"/>
      <c r="N19" s="1620"/>
      <c r="O19" s="1620"/>
      <c r="P19" s="1620"/>
      <c r="Q19" s="1620"/>
      <c r="R19" s="1620"/>
      <c r="S19" s="1394"/>
      <c r="T19" s="1395"/>
      <c r="U19" s="276" t="s">
        <v>328</v>
      </c>
      <c r="V19" s="283"/>
      <c r="W19" s="283"/>
      <c r="X19" s="283"/>
      <c r="Y19" s="283"/>
      <c r="AA19" s="353"/>
      <c r="AC19" s="294"/>
      <c r="AD19" s="294"/>
    </row>
    <row r="20" spans="2:30" s="277" customFormat="1" ht="27" customHeight="1" x14ac:dyDescent="0.2">
      <c r="B20" s="379"/>
      <c r="C20" s="379"/>
      <c r="D20" s="293"/>
      <c r="E20" s="293"/>
      <c r="F20" s="295"/>
      <c r="H20" s="380" t="s">
        <v>433</v>
      </c>
      <c r="I20" s="1619" t="s">
        <v>885</v>
      </c>
      <c r="J20" s="1620"/>
      <c r="K20" s="1620"/>
      <c r="L20" s="1620"/>
      <c r="M20" s="1620"/>
      <c r="N20" s="1620"/>
      <c r="O20" s="1620"/>
      <c r="P20" s="1620"/>
      <c r="Q20" s="1620"/>
      <c r="R20" s="1620"/>
      <c r="S20" s="1394"/>
      <c r="T20" s="1395"/>
      <c r="U20" s="276" t="s">
        <v>328</v>
      </c>
      <c r="V20" s="283"/>
      <c r="W20" s="283"/>
      <c r="X20" s="283"/>
      <c r="Y20" s="283"/>
      <c r="AA20" s="249" t="s">
        <v>383</v>
      </c>
      <c r="AB20" s="161" t="s">
        <v>384</v>
      </c>
      <c r="AC20" s="250" t="s">
        <v>385</v>
      </c>
      <c r="AD20" s="294"/>
    </row>
    <row r="21" spans="2:30" s="277" customFormat="1" ht="27" customHeight="1" x14ac:dyDescent="0.2">
      <c r="B21" s="353"/>
      <c r="C21" s="353"/>
      <c r="F21" s="294"/>
      <c r="H21" s="380" t="s">
        <v>655</v>
      </c>
      <c r="I21" s="1621" t="s">
        <v>886</v>
      </c>
      <c r="J21" s="1622"/>
      <c r="K21" s="1622"/>
      <c r="L21" s="1622"/>
      <c r="M21" s="1622"/>
      <c r="N21" s="1622"/>
      <c r="O21" s="1622"/>
      <c r="P21" s="1622"/>
      <c r="Q21" s="1622"/>
      <c r="R21" s="1623"/>
      <c r="S21" s="1394"/>
      <c r="T21" s="1395"/>
      <c r="U21" s="276" t="s">
        <v>493</v>
      </c>
      <c r="V21" s="277" t="s">
        <v>431</v>
      </c>
      <c r="W21" s="1613" t="s">
        <v>971</v>
      </c>
      <c r="X21" s="1613"/>
      <c r="Y21" s="1613"/>
      <c r="Z21" s="292"/>
      <c r="AA21" s="215" t="s">
        <v>10</v>
      </c>
      <c r="AB21" s="166" t="s">
        <v>384</v>
      </c>
      <c r="AC21" s="251" t="s">
        <v>10</v>
      </c>
      <c r="AD21" s="188"/>
    </row>
    <row r="22" spans="2:30" s="277" customFormat="1" x14ac:dyDescent="0.2">
      <c r="B22" s="353"/>
      <c r="C22" s="356"/>
      <c r="D22" s="287"/>
      <c r="E22" s="287"/>
      <c r="F22" s="357"/>
      <c r="G22" s="287"/>
      <c r="H22" s="287"/>
      <c r="I22" s="287"/>
      <c r="J22" s="287"/>
      <c r="K22" s="287"/>
      <c r="L22" s="287"/>
      <c r="M22" s="287"/>
      <c r="N22" s="287"/>
      <c r="O22" s="287"/>
      <c r="P22" s="287"/>
      <c r="Q22" s="287"/>
      <c r="R22" s="287"/>
      <c r="S22" s="287"/>
      <c r="T22" s="287"/>
      <c r="U22" s="287"/>
      <c r="V22" s="287"/>
      <c r="W22" s="287"/>
      <c r="X22" s="287"/>
      <c r="Y22" s="287"/>
      <c r="Z22" s="287"/>
      <c r="AA22" s="356"/>
      <c r="AB22" s="287"/>
      <c r="AC22" s="357"/>
      <c r="AD22" s="294"/>
    </row>
    <row r="23" spans="2:30" s="277" customFormat="1" x14ac:dyDescent="0.2">
      <c r="B23" s="356"/>
      <c r="C23" s="287"/>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7"/>
      <c r="AC23" s="287"/>
      <c r="AD23" s="357"/>
    </row>
    <row r="24" spans="2:30" s="277" customFormat="1" ht="7.5" customHeight="1" x14ac:dyDescent="0.2">
      <c r="B24" s="1547"/>
      <c r="C24" s="1547"/>
      <c r="D24" s="1547"/>
      <c r="E24" s="1547"/>
      <c r="F24" s="1547"/>
      <c r="G24" s="1547"/>
      <c r="H24" s="1547"/>
      <c r="I24" s="1547"/>
      <c r="J24" s="1547"/>
      <c r="K24" s="1547"/>
      <c r="L24" s="1547"/>
      <c r="M24" s="1547"/>
      <c r="N24" s="1547"/>
      <c r="O24" s="1547"/>
      <c r="P24" s="1547"/>
      <c r="Q24" s="1547"/>
      <c r="R24" s="1547"/>
      <c r="S24" s="1547"/>
      <c r="T24" s="1547"/>
      <c r="U24" s="1547"/>
      <c r="V24" s="1547"/>
      <c r="W24" s="1547"/>
      <c r="X24" s="1547"/>
      <c r="Y24" s="1547"/>
      <c r="Z24" s="1547"/>
      <c r="AA24" s="1547"/>
      <c r="AB24" s="1547"/>
      <c r="AC24" s="1547"/>
      <c r="AD24" s="1547"/>
    </row>
    <row r="25" spans="2:30" s="277" customFormat="1" ht="86.25" customHeight="1" x14ac:dyDescent="0.2">
      <c r="B25" s="1397" t="s">
        <v>888</v>
      </c>
      <c r="C25" s="1397"/>
      <c r="D25" s="1432" t="s">
        <v>972</v>
      </c>
      <c r="E25" s="1432"/>
      <c r="F25" s="1432"/>
      <c r="G25" s="1432"/>
      <c r="H25" s="1432"/>
      <c r="I25" s="1432"/>
      <c r="J25" s="1432"/>
      <c r="K25" s="1432"/>
      <c r="L25" s="1432"/>
      <c r="M25" s="1432"/>
      <c r="N25" s="1432"/>
      <c r="O25" s="1432"/>
      <c r="P25" s="1432"/>
      <c r="Q25" s="1432"/>
      <c r="R25" s="1432"/>
      <c r="S25" s="1432"/>
      <c r="T25" s="1432"/>
      <c r="U25" s="1432"/>
      <c r="V25" s="1432"/>
      <c r="W25" s="1432"/>
      <c r="X25" s="1432"/>
      <c r="Y25" s="1432"/>
      <c r="Z25" s="1432"/>
      <c r="AA25" s="1432"/>
      <c r="AB25" s="1432"/>
      <c r="AC25" s="1432"/>
      <c r="AD25" s="292"/>
    </row>
    <row r="26" spans="2:30" s="277" customFormat="1" ht="31.5" customHeight="1" x14ac:dyDescent="0.2">
      <c r="B26" s="1400" t="s">
        <v>890</v>
      </c>
      <c r="C26" s="1400"/>
      <c r="D26" s="1400" t="s">
        <v>986</v>
      </c>
      <c r="E26" s="1400"/>
      <c r="F26" s="1400"/>
      <c r="G26" s="1400"/>
      <c r="H26" s="1400"/>
      <c r="I26" s="1400"/>
      <c r="J26" s="1400"/>
      <c r="K26" s="1400"/>
      <c r="L26" s="1400"/>
      <c r="M26" s="1400"/>
      <c r="N26" s="1400"/>
      <c r="O26" s="1400"/>
      <c r="P26" s="1400"/>
      <c r="Q26" s="1400"/>
      <c r="R26" s="1400"/>
      <c r="S26" s="1400"/>
      <c r="T26" s="1400"/>
      <c r="U26" s="1400"/>
      <c r="V26" s="1400"/>
      <c r="W26" s="1400"/>
      <c r="X26" s="1400"/>
      <c r="Y26" s="1400"/>
      <c r="Z26" s="1400"/>
      <c r="AA26" s="1400"/>
      <c r="AB26" s="1400"/>
      <c r="AC26" s="1400"/>
      <c r="AD26" s="293"/>
    </row>
    <row r="27" spans="2:30" s="277" customFormat="1" ht="29.25" customHeight="1" x14ac:dyDescent="0.2">
      <c r="B27" s="1400" t="s">
        <v>973</v>
      </c>
      <c r="C27" s="1400"/>
      <c r="D27" s="1400"/>
      <c r="E27" s="1400"/>
      <c r="F27" s="1400"/>
      <c r="G27" s="1400"/>
      <c r="H27" s="1400"/>
      <c r="I27" s="1400"/>
      <c r="J27" s="1400"/>
      <c r="K27" s="1400"/>
      <c r="L27" s="1400"/>
      <c r="M27" s="1400"/>
      <c r="N27" s="1400"/>
      <c r="O27" s="1400"/>
      <c r="P27" s="1400"/>
      <c r="Q27" s="1400"/>
      <c r="R27" s="1400"/>
      <c r="S27" s="1400"/>
      <c r="T27" s="1400"/>
      <c r="U27" s="1400"/>
      <c r="V27" s="1400"/>
      <c r="W27" s="1400"/>
      <c r="X27" s="1400"/>
      <c r="Y27" s="1400"/>
      <c r="Z27" s="1400"/>
      <c r="AA27" s="1400"/>
      <c r="AB27" s="1400"/>
      <c r="AC27" s="1400"/>
      <c r="AD27" s="1400"/>
    </row>
    <row r="28" spans="2:30" s="277" customFormat="1" x14ac:dyDescent="0.2">
      <c r="B28" s="1400"/>
      <c r="C28" s="1400"/>
      <c r="D28" s="1400"/>
      <c r="E28" s="1400"/>
      <c r="F28" s="1400"/>
      <c r="G28" s="1400"/>
      <c r="H28" s="1400"/>
      <c r="I28" s="1400"/>
      <c r="J28" s="1400"/>
      <c r="K28" s="1400"/>
      <c r="L28" s="1400"/>
      <c r="M28" s="1400"/>
      <c r="N28" s="1400"/>
      <c r="O28" s="1400"/>
      <c r="P28" s="1400"/>
      <c r="Q28" s="1400"/>
      <c r="R28" s="1400"/>
      <c r="S28" s="1400"/>
      <c r="T28" s="1400"/>
      <c r="U28" s="1400"/>
      <c r="V28" s="1400"/>
      <c r="W28" s="1400"/>
      <c r="X28" s="1400"/>
      <c r="Y28" s="1400"/>
      <c r="Z28" s="1400"/>
      <c r="AA28" s="1400"/>
      <c r="AB28" s="1400"/>
      <c r="AC28" s="1400"/>
      <c r="AD28" s="1400"/>
    </row>
    <row r="29" spans="2:30" s="312" customFormat="1" x14ac:dyDescent="0.2"/>
    <row r="30" spans="2:30" x14ac:dyDescent="0.2">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row>
    <row r="122" spans="3:7" x14ac:dyDescent="0.2">
      <c r="C122" s="59"/>
      <c r="D122" s="59"/>
      <c r="E122" s="59"/>
      <c r="F122" s="59"/>
      <c r="G122" s="59"/>
    </row>
    <row r="123" spans="3:7" x14ac:dyDescent="0.2">
      <c r="C123" s="57"/>
    </row>
  </sheetData>
  <mergeCells count="30">
    <mergeCell ref="C13:F13"/>
    <mergeCell ref="I13:R13"/>
    <mergeCell ref="S13:T13"/>
    <mergeCell ref="B5:AD5"/>
    <mergeCell ref="B7:F7"/>
    <mergeCell ref="G7:AD7"/>
    <mergeCell ref="B8:F8"/>
    <mergeCell ref="B9:F9"/>
    <mergeCell ref="C18:F19"/>
    <mergeCell ref="I18:R18"/>
    <mergeCell ref="S18:T18"/>
    <mergeCell ref="I19:R19"/>
    <mergeCell ref="S19:T19"/>
    <mergeCell ref="I14:R14"/>
    <mergeCell ref="S14:T14"/>
    <mergeCell ref="I15:R15"/>
    <mergeCell ref="S15:T15"/>
    <mergeCell ref="W15:Y15"/>
    <mergeCell ref="B28:AD28"/>
    <mergeCell ref="I20:R20"/>
    <mergeCell ref="S20:T20"/>
    <mergeCell ref="I21:R21"/>
    <mergeCell ref="S21:T21"/>
    <mergeCell ref="W21:Y21"/>
    <mergeCell ref="B24:AD24"/>
    <mergeCell ref="B25:C25"/>
    <mergeCell ref="D25:AC25"/>
    <mergeCell ref="B26:C26"/>
    <mergeCell ref="D26:AC26"/>
    <mergeCell ref="B27:AD27"/>
  </mergeCells>
  <phoneticPr fontId="2"/>
  <dataValidations count="1">
    <dataValidation type="list" allowBlank="1" showInputMessage="1" showErrorMessage="1" sqref="AA15 AC15 AA21 AC21 H8:H9 M8 R8" xr:uid="{00000000-0002-0000-1D00-000000000000}">
      <formula1>"□,■"</formula1>
    </dataValidation>
  </dataValidations>
  <pageMargins left="0.7" right="0.7" top="0.75" bottom="0.75" header="0.3" footer="0.3"/>
  <pageSetup paperSize="9" scale="87"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Y51"/>
  <sheetViews>
    <sheetView view="pageBreakPreview" zoomScale="77" zoomScaleNormal="100" zoomScaleSheetLayoutView="99" workbookViewId="0">
      <selection activeCell="AC1" sqref="AC1"/>
    </sheetView>
  </sheetViews>
  <sheetFormatPr defaultRowHeight="13" x14ac:dyDescent="0.2"/>
  <cols>
    <col min="1" max="1" width="4.26953125" customWidth="1"/>
    <col min="2" max="2" width="1.453125" customWidth="1"/>
    <col min="3" max="3" width="5" customWidth="1"/>
    <col min="4" max="4" width="25.6328125" customWidth="1"/>
    <col min="5" max="15" width="6.26953125" customWidth="1"/>
    <col min="16" max="16" width="7.453125" customWidth="1"/>
    <col min="17" max="18" width="2.36328125" customWidth="1"/>
    <col min="19" max="19" width="8.6328125" customWidth="1"/>
    <col min="20" max="20" width="4.08984375" customWidth="1"/>
  </cols>
  <sheetData>
    <row r="1" spans="2:25" s="885" customFormat="1" x14ac:dyDescent="0.2">
      <c r="C1" t="s">
        <v>1078</v>
      </c>
      <c r="Q1" s="908"/>
    </row>
    <row r="2" spans="2:25" s="885" customFormat="1" ht="16.5" x14ac:dyDescent="0.25">
      <c r="C2" s="1671" t="s">
        <v>1077</v>
      </c>
      <c r="D2" s="1671"/>
      <c r="E2" s="1671"/>
      <c r="F2" s="1671"/>
      <c r="G2" s="1671"/>
      <c r="H2" s="1671"/>
      <c r="I2" s="1671"/>
      <c r="J2" s="1671"/>
      <c r="K2" s="1671"/>
      <c r="L2" s="1671"/>
      <c r="M2" s="1671"/>
      <c r="N2" s="1671"/>
      <c r="O2" s="1671"/>
      <c r="P2" s="1671"/>
      <c r="Q2" s="1671"/>
      <c r="R2" s="906"/>
      <c r="Y2" s="907" t="s">
        <v>1076</v>
      </c>
    </row>
    <row r="3" spans="2:25" s="885" customFormat="1" ht="16.5" x14ac:dyDescent="0.25">
      <c r="C3" s="1671" t="s">
        <v>1075</v>
      </c>
      <c r="D3" s="1671"/>
      <c r="E3" s="1671"/>
      <c r="F3" s="1671"/>
      <c r="G3" s="1671"/>
      <c r="H3" s="1671"/>
      <c r="I3" s="1671"/>
      <c r="J3" s="1671"/>
      <c r="K3" s="1671"/>
      <c r="L3" s="1671"/>
      <c r="M3" s="1671"/>
      <c r="N3" s="1671"/>
      <c r="O3" s="1671"/>
      <c r="P3" s="1671"/>
      <c r="Q3" s="1671"/>
      <c r="R3" s="906"/>
    </row>
    <row r="4" spans="2:25" s="885" customFormat="1" ht="16.5" x14ac:dyDescent="0.25">
      <c r="C4" s="906"/>
      <c r="D4" s="906"/>
      <c r="E4" s="906"/>
      <c r="F4" s="906"/>
      <c r="G4" s="906"/>
      <c r="H4" s="906"/>
      <c r="I4" s="906"/>
      <c r="J4" s="906"/>
      <c r="K4" s="906"/>
      <c r="L4" s="906"/>
      <c r="M4" s="906"/>
      <c r="N4" s="906"/>
      <c r="O4" s="906"/>
      <c r="P4" s="906"/>
      <c r="Q4" s="906"/>
      <c r="R4" s="906"/>
    </row>
    <row r="5" spans="2:25" ht="14.5" thickBot="1" x14ac:dyDescent="0.25">
      <c r="C5" s="905" t="s">
        <v>1074</v>
      </c>
      <c r="J5" s="905" t="s">
        <v>1073</v>
      </c>
    </row>
    <row r="6" spans="2:25" ht="10.5" customHeight="1" x14ac:dyDescent="0.2">
      <c r="B6" s="879"/>
      <c r="C6" s="878"/>
      <c r="D6" s="878"/>
      <c r="E6" s="878"/>
      <c r="F6" s="878"/>
      <c r="G6" s="878"/>
      <c r="H6" s="878"/>
      <c r="I6" s="878"/>
      <c r="J6" s="878"/>
      <c r="K6" s="878"/>
      <c r="L6" s="878"/>
      <c r="M6" s="878"/>
      <c r="N6" s="878"/>
      <c r="O6" s="878"/>
      <c r="P6" s="878"/>
      <c r="Q6" s="877"/>
    </row>
    <row r="7" spans="2:25" x14ac:dyDescent="0.2">
      <c r="B7" s="876"/>
      <c r="C7" s="1030" t="s">
        <v>1072</v>
      </c>
      <c r="H7" t="s">
        <v>1071</v>
      </c>
      <c r="Q7" s="875"/>
    </row>
    <row r="8" spans="2:25" ht="22.5" customHeight="1" x14ac:dyDescent="0.2">
      <c r="B8" s="886"/>
      <c r="C8" s="885" t="s">
        <v>1070</v>
      </c>
      <c r="D8" s="885"/>
      <c r="E8" s="885"/>
      <c r="F8" s="885"/>
      <c r="G8" s="885"/>
      <c r="H8" s="885"/>
      <c r="I8" s="885"/>
      <c r="J8" s="885"/>
      <c r="K8" s="885"/>
      <c r="L8" s="885"/>
      <c r="M8" s="885"/>
      <c r="N8" s="885"/>
      <c r="O8" s="885"/>
      <c r="P8" s="885"/>
      <c r="Q8" s="884"/>
    </row>
    <row r="9" spans="2:25" ht="26.25" customHeight="1" x14ac:dyDescent="0.2">
      <c r="B9" s="886"/>
      <c r="C9" s="904"/>
      <c r="D9" s="903" t="s">
        <v>1069</v>
      </c>
      <c r="E9" s="1031"/>
      <c r="F9" s="1032"/>
      <c r="G9" s="1032"/>
      <c r="H9" s="1032"/>
      <c r="I9" s="1032" t="s">
        <v>144</v>
      </c>
      <c r="J9" s="1033"/>
      <c r="K9" s="1032" t="s">
        <v>145</v>
      </c>
      <c r="L9" s="1032"/>
      <c r="M9" s="1034"/>
      <c r="N9" s="1035" t="str">
        <f>IF(J9=1,J9+1,"")</f>
        <v/>
      </c>
      <c r="O9" s="1036" t="s">
        <v>145</v>
      </c>
      <c r="P9" s="1672" t="s">
        <v>1068</v>
      </c>
      <c r="Q9" s="1038"/>
      <c r="R9" s="1039"/>
    </row>
    <row r="10" spans="2:25" ht="26.25" customHeight="1" x14ac:dyDescent="0.2">
      <c r="B10" s="886"/>
      <c r="C10" s="902" t="s">
        <v>1067</v>
      </c>
      <c r="D10" s="901"/>
      <c r="E10" s="1040" t="s">
        <v>331</v>
      </c>
      <c r="F10" s="1040" t="s">
        <v>1066</v>
      </c>
      <c r="G10" s="1040" t="s">
        <v>339</v>
      </c>
      <c r="H10" s="1040" t="s">
        <v>340</v>
      </c>
      <c r="I10" s="1040" t="s">
        <v>341</v>
      </c>
      <c r="J10" s="1040" t="s">
        <v>342</v>
      </c>
      <c r="K10" s="1040" t="s">
        <v>343</v>
      </c>
      <c r="L10" s="1040" t="s">
        <v>344</v>
      </c>
      <c r="M10" s="1040" t="s">
        <v>345</v>
      </c>
      <c r="N10" s="1040" t="s">
        <v>346</v>
      </c>
      <c r="O10" s="1040" t="s">
        <v>347</v>
      </c>
      <c r="P10" s="1672"/>
      <c r="Q10" s="1041"/>
      <c r="R10" s="1042"/>
    </row>
    <row r="11" spans="2:25" ht="28.5" customHeight="1" x14ac:dyDescent="0.2">
      <c r="B11" s="886"/>
      <c r="C11" s="1663" t="s">
        <v>1065</v>
      </c>
      <c r="D11" s="1043" t="s">
        <v>1064</v>
      </c>
      <c r="E11" s="900"/>
      <c r="F11" s="900"/>
      <c r="G11" s="900"/>
      <c r="H11" s="900"/>
      <c r="I11" s="900"/>
      <c r="J11" s="900"/>
      <c r="K11" s="900"/>
      <c r="L11" s="900"/>
      <c r="M11" s="900"/>
      <c r="N11" s="900"/>
      <c r="O11" s="900"/>
      <c r="P11" s="899">
        <f t="shared" ref="P11:P21" si="0">SUM(E11:O11)</f>
        <v>0</v>
      </c>
      <c r="Q11" s="888"/>
      <c r="R11" s="1044"/>
    </row>
    <row r="12" spans="2:25" ht="28.5" customHeight="1" x14ac:dyDescent="0.2">
      <c r="B12" s="886"/>
      <c r="C12" s="1664"/>
      <c r="D12" s="1045" t="s">
        <v>1061</v>
      </c>
      <c r="E12" s="1046">
        <f t="shared" ref="E12:O12" si="1">E11*(1/2)</f>
        <v>0</v>
      </c>
      <c r="F12" s="1046">
        <f t="shared" si="1"/>
        <v>0</v>
      </c>
      <c r="G12" s="1046">
        <f t="shared" si="1"/>
        <v>0</v>
      </c>
      <c r="H12" s="1046">
        <f t="shared" si="1"/>
        <v>0</v>
      </c>
      <c r="I12" s="1046">
        <f t="shared" si="1"/>
        <v>0</v>
      </c>
      <c r="J12" s="1046">
        <f t="shared" si="1"/>
        <v>0</v>
      </c>
      <c r="K12" s="1046">
        <f t="shared" si="1"/>
        <v>0</v>
      </c>
      <c r="L12" s="1046">
        <f t="shared" si="1"/>
        <v>0</v>
      </c>
      <c r="M12" s="1046">
        <f t="shared" si="1"/>
        <v>0</v>
      </c>
      <c r="N12" s="1046">
        <f t="shared" si="1"/>
        <v>0</v>
      </c>
      <c r="O12" s="1047">
        <f t="shared" si="1"/>
        <v>0</v>
      </c>
      <c r="P12" s="898">
        <f t="shared" si="0"/>
        <v>0</v>
      </c>
      <c r="Q12" s="888"/>
      <c r="R12" s="1044"/>
    </row>
    <row r="13" spans="2:25" ht="28.5" customHeight="1" x14ac:dyDescent="0.2">
      <c r="B13" s="886"/>
      <c r="C13" s="1664"/>
      <c r="D13" s="1043" t="s">
        <v>1060</v>
      </c>
      <c r="E13" s="900"/>
      <c r="F13" s="900"/>
      <c r="G13" s="900"/>
      <c r="H13" s="900"/>
      <c r="I13" s="900"/>
      <c r="J13" s="900"/>
      <c r="K13" s="900"/>
      <c r="L13" s="900"/>
      <c r="M13" s="900"/>
      <c r="N13" s="900"/>
      <c r="O13" s="900"/>
      <c r="P13" s="899">
        <f t="shared" si="0"/>
        <v>0</v>
      </c>
      <c r="Q13" s="888"/>
      <c r="R13" s="1044"/>
    </row>
    <row r="14" spans="2:25" ht="28.5" customHeight="1" x14ac:dyDescent="0.2">
      <c r="B14" s="886"/>
      <c r="C14" s="1664"/>
      <c r="D14" s="1048" t="s">
        <v>1059</v>
      </c>
      <c r="E14" s="1046">
        <f t="shared" ref="E14:O14" si="2">E13*(3/4)</f>
        <v>0</v>
      </c>
      <c r="F14" s="1046">
        <f t="shared" si="2"/>
        <v>0</v>
      </c>
      <c r="G14" s="1046">
        <f t="shared" si="2"/>
        <v>0</v>
      </c>
      <c r="H14" s="1046">
        <f t="shared" si="2"/>
        <v>0</v>
      </c>
      <c r="I14" s="1046">
        <f t="shared" si="2"/>
        <v>0</v>
      </c>
      <c r="J14" s="1046">
        <f t="shared" si="2"/>
        <v>0</v>
      </c>
      <c r="K14" s="1046">
        <f t="shared" si="2"/>
        <v>0</v>
      </c>
      <c r="L14" s="1046">
        <f t="shared" si="2"/>
        <v>0</v>
      </c>
      <c r="M14" s="1046">
        <f t="shared" si="2"/>
        <v>0</v>
      </c>
      <c r="N14" s="1046">
        <f t="shared" si="2"/>
        <v>0</v>
      </c>
      <c r="O14" s="1047">
        <f t="shared" si="2"/>
        <v>0</v>
      </c>
      <c r="P14" s="898">
        <f t="shared" si="0"/>
        <v>0</v>
      </c>
      <c r="Q14" s="888"/>
      <c r="R14" s="1044"/>
    </row>
    <row r="15" spans="2:25" ht="28.5" customHeight="1" x14ac:dyDescent="0.2">
      <c r="B15" s="886"/>
      <c r="C15" s="1665"/>
      <c r="D15" s="1043" t="s">
        <v>1058</v>
      </c>
      <c r="E15" s="892"/>
      <c r="F15" s="892"/>
      <c r="G15" s="892"/>
      <c r="H15" s="892"/>
      <c r="I15" s="892"/>
      <c r="J15" s="892"/>
      <c r="K15" s="892"/>
      <c r="L15" s="892"/>
      <c r="M15" s="892"/>
      <c r="N15" s="892"/>
      <c r="O15" s="897"/>
      <c r="P15" s="891">
        <f t="shared" si="0"/>
        <v>0</v>
      </c>
      <c r="Q15" s="888"/>
      <c r="R15" s="1044"/>
    </row>
    <row r="16" spans="2:25" ht="28.5" customHeight="1" x14ac:dyDescent="0.2">
      <c r="B16" s="886"/>
      <c r="C16" s="1663" t="s">
        <v>1063</v>
      </c>
      <c r="D16" s="1049" t="s">
        <v>1062</v>
      </c>
      <c r="E16" s="896"/>
      <c r="F16" s="896"/>
      <c r="G16" s="896"/>
      <c r="H16" s="896"/>
      <c r="I16" s="896"/>
      <c r="J16" s="896"/>
      <c r="K16" s="896"/>
      <c r="L16" s="896"/>
      <c r="M16" s="896"/>
      <c r="N16" s="896"/>
      <c r="O16" s="895"/>
      <c r="P16" s="894">
        <f t="shared" si="0"/>
        <v>0</v>
      </c>
      <c r="Q16" s="888"/>
      <c r="R16" s="1044"/>
    </row>
    <row r="17" spans="2:20" ht="28.5" customHeight="1" x14ac:dyDescent="0.2">
      <c r="B17" s="886"/>
      <c r="C17" s="1664"/>
      <c r="D17" s="1050" t="s">
        <v>1061</v>
      </c>
      <c r="E17" s="1051">
        <f t="shared" ref="E17:O17" si="3">E16*(1/2)</f>
        <v>0</v>
      </c>
      <c r="F17" s="1051">
        <f t="shared" si="3"/>
        <v>0</v>
      </c>
      <c r="G17" s="1051">
        <f t="shared" si="3"/>
        <v>0</v>
      </c>
      <c r="H17" s="1051">
        <f t="shared" si="3"/>
        <v>0</v>
      </c>
      <c r="I17" s="1051">
        <f t="shared" si="3"/>
        <v>0</v>
      </c>
      <c r="J17" s="1051">
        <f t="shared" si="3"/>
        <v>0</v>
      </c>
      <c r="K17" s="1051">
        <f t="shared" si="3"/>
        <v>0</v>
      </c>
      <c r="L17" s="1051">
        <f t="shared" si="3"/>
        <v>0</v>
      </c>
      <c r="M17" s="1051">
        <f t="shared" si="3"/>
        <v>0</v>
      </c>
      <c r="N17" s="1051">
        <f t="shared" si="3"/>
        <v>0</v>
      </c>
      <c r="O17" s="1051">
        <f t="shared" si="3"/>
        <v>0</v>
      </c>
      <c r="P17" s="893">
        <f t="shared" si="0"/>
        <v>0</v>
      </c>
      <c r="Q17" s="888"/>
      <c r="R17" s="1044"/>
    </row>
    <row r="18" spans="2:20" ht="28.5" customHeight="1" x14ac:dyDescent="0.2">
      <c r="B18" s="886"/>
      <c r="C18" s="1664"/>
      <c r="D18" s="1049" t="s">
        <v>1060</v>
      </c>
      <c r="E18" s="896"/>
      <c r="F18" s="896"/>
      <c r="G18" s="896"/>
      <c r="H18" s="896"/>
      <c r="I18" s="896"/>
      <c r="J18" s="896"/>
      <c r="K18" s="896"/>
      <c r="L18" s="896"/>
      <c r="M18" s="896"/>
      <c r="N18" s="896"/>
      <c r="O18" s="895"/>
      <c r="P18" s="894">
        <f t="shared" si="0"/>
        <v>0</v>
      </c>
      <c r="Q18" s="888"/>
      <c r="R18" s="1044"/>
    </row>
    <row r="19" spans="2:20" ht="28.5" customHeight="1" x14ac:dyDescent="0.2">
      <c r="B19" s="886"/>
      <c r="C19" s="1664"/>
      <c r="D19" s="1052" t="s">
        <v>1059</v>
      </c>
      <c r="E19" s="1051">
        <f t="shared" ref="E19:O19" si="4">E18*(3/4)</f>
        <v>0</v>
      </c>
      <c r="F19" s="1051">
        <f t="shared" si="4"/>
        <v>0</v>
      </c>
      <c r="G19" s="1051">
        <f t="shared" si="4"/>
        <v>0</v>
      </c>
      <c r="H19" s="1051">
        <f t="shared" si="4"/>
        <v>0</v>
      </c>
      <c r="I19" s="1051">
        <f t="shared" si="4"/>
        <v>0</v>
      </c>
      <c r="J19" s="1051">
        <f t="shared" si="4"/>
        <v>0</v>
      </c>
      <c r="K19" s="1051">
        <f t="shared" si="4"/>
        <v>0</v>
      </c>
      <c r="L19" s="1051">
        <f t="shared" si="4"/>
        <v>0</v>
      </c>
      <c r="M19" s="1051">
        <f t="shared" si="4"/>
        <v>0</v>
      </c>
      <c r="N19" s="1051">
        <f t="shared" si="4"/>
        <v>0</v>
      </c>
      <c r="O19" s="1051">
        <f t="shared" si="4"/>
        <v>0</v>
      </c>
      <c r="P19" s="893">
        <f t="shared" si="0"/>
        <v>0</v>
      </c>
      <c r="Q19" s="888"/>
      <c r="R19" s="1044"/>
    </row>
    <row r="20" spans="2:20" ht="28.5" customHeight="1" x14ac:dyDescent="0.2">
      <c r="B20" s="886"/>
      <c r="C20" s="1665"/>
      <c r="D20" s="1043" t="s">
        <v>1058</v>
      </c>
      <c r="E20" s="892"/>
      <c r="F20" s="892"/>
      <c r="G20" s="892"/>
      <c r="H20" s="892"/>
      <c r="I20" s="892"/>
      <c r="J20" s="892"/>
      <c r="K20" s="892"/>
      <c r="L20" s="892"/>
      <c r="M20" s="892"/>
      <c r="N20" s="892"/>
      <c r="O20" s="892"/>
      <c r="P20" s="891">
        <f t="shared" si="0"/>
        <v>0</v>
      </c>
      <c r="Q20" s="888"/>
      <c r="R20" s="1044"/>
    </row>
    <row r="21" spans="2:20" ht="27" customHeight="1" x14ac:dyDescent="0.2">
      <c r="B21" s="886"/>
      <c r="C21" s="1677" t="s">
        <v>1057</v>
      </c>
      <c r="D21" s="1678"/>
      <c r="E21" s="890">
        <f t="shared" ref="E21:O21" si="5">SUM(E12,E14,E15,E17,E19,E20)</f>
        <v>0</v>
      </c>
      <c r="F21" s="890">
        <f t="shared" si="5"/>
        <v>0</v>
      </c>
      <c r="G21" s="890">
        <f t="shared" si="5"/>
        <v>0</v>
      </c>
      <c r="H21" s="890">
        <f t="shared" si="5"/>
        <v>0</v>
      </c>
      <c r="I21" s="890">
        <f t="shared" si="5"/>
        <v>0</v>
      </c>
      <c r="J21" s="890">
        <f t="shared" si="5"/>
        <v>0</v>
      </c>
      <c r="K21" s="890">
        <f t="shared" si="5"/>
        <v>0</v>
      </c>
      <c r="L21" s="890">
        <f t="shared" si="5"/>
        <v>0</v>
      </c>
      <c r="M21" s="890">
        <f t="shared" si="5"/>
        <v>0</v>
      </c>
      <c r="N21" s="890">
        <f t="shared" si="5"/>
        <v>0</v>
      </c>
      <c r="O21" s="890">
        <f t="shared" si="5"/>
        <v>0</v>
      </c>
      <c r="P21" s="890">
        <f t="shared" si="0"/>
        <v>0</v>
      </c>
      <c r="Q21" s="888"/>
      <c r="R21" s="1044"/>
    </row>
    <row r="22" spans="2:20" ht="28.5" customHeight="1" thickBot="1" x14ac:dyDescent="0.25">
      <c r="B22" s="886"/>
      <c r="C22" s="1677" t="s">
        <v>1056</v>
      </c>
      <c r="D22" s="1678"/>
      <c r="E22" s="1053"/>
      <c r="F22" s="1053"/>
      <c r="G22" s="1053"/>
      <c r="H22" s="1053"/>
      <c r="I22" s="1053"/>
      <c r="J22" s="1053"/>
      <c r="K22" s="1053"/>
      <c r="L22" s="1053"/>
      <c r="M22" s="1053"/>
      <c r="N22" s="1053"/>
      <c r="O22" s="1054"/>
      <c r="P22" s="899"/>
      <c r="Q22" s="888"/>
      <c r="R22" s="1044"/>
    </row>
    <row r="23" spans="2:20" ht="30" customHeight="1" thickBot="1" x14ac:dyDescent="0.25">
      <c r="B23" s="886"/>
      <c r="C23" s="1674" t="s">
        <v>1055</v>
      </c>
      <c r="D23" s="1675"/>
      <c r="E23" s="1055">
        <f t="shared" ref="E23:O23" si="6">IF(E22="",E21,ROUND(E21*6/7,2))</f>
        <v>0</v>
      </c>
      <c r="F23" s="1055">
        <f t="shared" si="6"/>
        <v>0</v>
      </c>
      <c r="G23" s="1055">
        <f t="shared" si="6"/>
        <v>0</v>
      </c>
      <c r="H23" s="1055">
        <f t="shared" si="6"/>
        <v>0</v>
      </c>
      <c r="I23" s="1055">
        <f t="shared" si="6"/>
        <v>0</v>
      </c>
      <c r="J23" s="1055">
        <f t="shared" si="6"/>
        <v>0</v>
      </c>
      <c r="K23" s="1055">
        <f t="shared" si="6"/>
        <v>0</v>
      </c>
      <c r="L23" s="1055">
        <f t="shared" si="6"/>
        <v>0</v>
      </c>
      <c r="M23" s="1055">
        <f t="shared" si="6"/>
        <v>0</v>
      </c>
      <c r="N23" s="1055">
        <f t="shared" si="6"/>
        <v>0</v>
      </c>
      <c r="O23" s="1056">
        <f t="shared" si="6"/>
        <v>0</v>
      </c>
      <c r="P23" s="889">
        <f>SUM(E23:O23)</f>
        <v>0</v>
      </c>
      <c r="Q23" s="888"/>
      <c r="R23" s="1044"/>
    </row>
    <row r="24" spans="2:20" ht="18.75" customHeight="1" x14ac:dyDescent="0.2">
      <c r="B24" s="886"/>
      <c r="C24" s="1676" t="s">
        <v>1054</v>
      </c>
      <c r="D24" s="1676"/>
      <c r="E24" s="1676"/>
      <c r="F24" s="1676"/>
      <c r="G24" s="1676"/>
      <c r="H24" s="1676"/>
      <c r="I24" s="1676"/>
      <c r="J24" s="1676"/>
      <c r="K24" s="1676"/>
      <c r="L24" s="1676"/>
      <c r="M24" s="1676"/>
      <c r="N24" s="1676"/>
      <c r="O24" s="1676"/>
      <c r="P24" s="1676"/>
      <c r="Q24" s="888"/>
      <c r="R24" s="1057"/>
    </row>
    <row r="25" spans="2:20" ht="18.75" customHeight="1" x14ac:dyDescent="0.2">
      <c r="B25" s="886"/>
      <c r="C25" s="1676" t="s">
        <v>1053</v>
      </c>
      <c r="D25" s="1676"/>
      <c r="E25" s="1676"/>
      <c r="F25" s="1676"/>
      <c r="G25" s="1676"/>
      <c r="H25" s="1676"/>
      <c r="I25" s="1676"/>
      <c r="J25" s="1676"/>
      <c r="K25" s="1676"/>
      <c r="L25" s="1676"/>
      <c r="M25" s="1676"/>
      <c r="N25" s="1676"/>
      <c r="O25" s="1676"/>
      <c r="P25" s="885"/>
      <c r="Q25" s="888"/>
      <c r="R25" s="1057"/>
    </row>
    <row r="26" spans="2:20" ht="18.75" customHeight="1" x14ac:dyDescent="0.2">
      <c r="B26" s="886"/>
      <c r="C26" s="1679" t="s">
        <v>1052</v>
      </c>
      <c r="D26" s="1679"/>
      <c r="E26" s="1679"/>
      <c r="F26" s="1679"/>
      <c r="G26" s="1679"/>
      <c r="H26" s="1058"/>
      <c r="I26" s="1058"/>
      <c r="J26" s="1058"/>
      <c r="K26" s="1058"/>
      <c r="L26" s="1058"/>
      <c r="M26" s="1058"/>
      <c r="N26" s="885"/>
      <c r="O26" s="885"/>
      <c r="P26" s="885"/>
      <c r="Q26" s="888"/>
      <c r="R26" s="1057"/>
    </row>
    <row r="27" spans="2:20" ht="18.75" customHeight="1" x14ac:dyDescent="0.2">
      <c r="B27" s="886"/>
      <c r="C27" s="1058"/>
      <c r="D27" s="1058"/>
      <c r="E27" s="1058"/>
      <c r="F27" s="1058"/>
      <c r="G27" s="1058"/>
      <c r="H27" s="1058"/>
      <c r="I27" s="1680" t="s">
        <v>1051</v>
      </c>
      <c r="J27" s="1680"/>
      <c r="K27" s="1681"/>
      <c r="L27" s="1682">
        <f>SUM(E23:O23)</f>
        <v>0</v>
      </c>
      <c r="M27" s="1683"/>
      <c r="N27" s="1673" t="s">
        <v>1050</v>
      </c>
      <c r="O27" s="1673"/>
      <c r="P27" s="1059"/>
      <c r="Q27" s="888"/>
      <c r="R27" s="1057"/>
    </row>
    <row r="28" spans="2:20" ht="15" customHeight="1" x14ac:dyDescent="0.2">
      <c r="B28" s="886"/>
      <c r="C28" s="885"/>
      <c r="D28" s="885"/>
      <c r="E28" s="885"/>
      <c r="F28" s="885"/>
      <c r="G28" s="885"/>
      <c r="H28" s="885"/>
      <c r="I28" s="885"/>
      <c r="J28" s="885"/>
      <c r="K28" s="885"/>
      <c r="L28" s="885"/>
      <c r="M28" s="885"/>
      <c r="N28" s="1060"/>
      <c r="O28" s="1060"/>
      <c r="P28" s="1060"/>
      <c r="Q28" s="887"/>
      <c r="R28" s="1061"/>
    </row>
    <row r="29" spans="2:20" ht="18.75" customHeight="1" x14ac:dyDescent="0.2">
      <c r="B29" s="886"/>
      <c r="C29" s="1670" t="s">
        <v>1049</v>
      </c>
      <c r="D29" s="1684"/>
      <c r="E29" s="1684"/>
      <c r="F29" s="1684"/>
      <c r="G29" s="1684"/>
      <c r="H29" s="1684"/>
      <c r="I29" s="1684"/>
      <c r="J29" s="1684"/>
      <c r="K29" s="1684"/>
      <c r="L29" s="1685">
        <v>0</v>
      </c>
      <c r="M29" s="1686"/>
      <c r="N29" s="1673" t="s">
        <v>1048</v>
      </c>
      <c r="O29" s="1673"/>
      <c r="P29" s="885"/>
      <c r="Q29" s="887"/>
      <c r="R29" s="1061"/>
      <c r="S29" s="1064"/>
      <c r="T29" s="1065"/>
    </row>
    <row r="30" spans="2:20" ht="18.75" customHeight="1" x14ac:dyDescent="0.2">
      <c r="B30" s="886"/>
      <c r="C30" s="1684" t="s">
        <v>1047</v>
      </c>
      <c r="D30" s="1684"/>
      <c r="E30" s="1684"/>
      <c r="F30" s="1684"/>
      <c r="G30" s="1684"/>
      <c r="H30" s="1684"/>
      <c r="I30" s="1684"/>
      <c r="J30" s="1684"/>
      <c r="K30" s="1684"/>
      <c r="L30" s="1684"/>
      <c r="M30" s="1684"/>
      <c r="N30" s="1684"/>
      <c r="O30" s="1684"/>
      <c r="P30" s="1060"/>
      <c r="Q30" s="887"/>
      <c r="R30" s="1061"/>
      <c r="S30" s="1064"/>
      <c r="T30" s="1065"/>
    </row>
    <row r="31" spans="2:20" ht="15" customHeight="1" x14ac:dyDescent="0.2">
      <c r="B31" s="886"/>
      <c r="C31" s="885"/>
      <c r="D31" s="885"/>
      <c r="E31" s="885"/>
      <c r="F31" s="885"/>
      <c r="G31" s="885"/>
      <c r="H31" s="885"/>
      <c r="I31" s="885"/>
      <c r="J31" s="885"/>
      <c r="K31" s="885"/>
      <c r="L31" s="885"/>
      <c r="M31" s="885"/>
      <c r="N31" s="885"/>
      <c r="O31" s="885"/>
      <c r="P31" s="885"/>
      <c r="Q31" s="884"/>
      <c r="S31" s="1064"/>
      <c r="T31" s="1065"/>
    </row>
    <row r="32" spans="2:20" ht="18.75" customHeight="1" x14ac:dyDescent="0.2">
      <c r="B32" s="886"/>
      <c r="C32" s="1679" t="s">
        <v>1046</v>
      </c>
      <c r="D32" s="1679"/>
      <c r="E32" s="1679"/>
      <c r="F32" s="1679"/>
      <c r="G32" s="1679"/>
      <c r="H32" s="1679"/>
      <c r="I32" s="1679"/>
      <c r="J32" s="1679"/>
      <c r="K32" s="1679"/>
      <c r="L32" s="1687" t="e">
        <f>ROUNDDOWN(L27/L29,1)</f>
        <v>#DIV/0!</v>
      </c>
      <c r="M32" s="1688"/>
      <c r="N32" s="885"/>
      <c r="O32" s="885"/>
      <c r="P32" s="885"/>
      <c r="Q32" s="884"/>
    </row>
    <row r="33" spans="2:18" ht="13.5" customHeight="1" thickBot="1" x14ac:dyDescent="0.25">
      <c r="B33" s="883"/>
      <c r="C33" s="882"/>
      <c r="D33" s="882"/>
      <c r="E33" s="882"/>
      <c r="F33" s="882"/>
      <c r="G33" s="882"/>
      <c r="H33" s="882"/>
      <c r="I33" s="882"/>
      <c r="J33" s="882"/>
      <c r="K33" s="882"/>
      <c r="L33" s="882"/>
      <c r="M33" s="882"/>
      <c r="N33" s="882"/>
      <c r="O33" s="882"/>
      <c r="P33" s="881"/>
      <c r="Q33" s="880"/>
      <c r="R33" s="1066"/>
    </row>
    <row r="34" spans="2:18" ht="10" customHeight="1" thickBot="1" x14ac:dyDescent="0.25"/>
    <row r="35" spans="2:18" x14ac:dyDescent="0.2">
      <c r="B35" s="879"/>
      <c r="C35" s="878"/>
      <c r="D35" s="878"/>
      <c r="E35" s="878"/>
      <c r="F35" s="878"/>
      <c r="G35" s="878"/>
      <c r="H35" s="878"/>
      <c r="I35" s="878"/>
      <c r="J35" s="878"/>
      <c r="K35" s="878"/>
      <c r="L35" s="878"/>
      <c r="M35" s="878"/>
      <c r="N35" s="878"/>
      <c r="O35" s="878"/>
      <c r="P35" s="878"/>
      <c r="Q35" s="877"/>
    </row>
    <row r="36" spans="2:18" ht="28.5" customHeight="1" x14ac:dyDescent="0.2">
      <c r="B36" s="876"/>
      <c r="C36" s="1666" t="s">
        <v>1045</v>
      </c>
      <c r="D36" s="1666"/>
      <c r="E36" s="1666"/>
      <c r="F36" s="1666"/>
      <c r="G36" s="1666"/>
      <c r="H36" s="1666"/>
      <c r="I36" s="1666"/>
      <c r="J36" s="1666"/>
      <c r="K36" s="1666"/>
      <c r="L36" s="1666"/>
      <c r="M36" s="1666"/>
      <c r="N36" s="1666"/>
      <c r="O36" s="1666"/>
      <c r="P36" s="1666"/>
      <c r="Q36" s="875"/>
    </row>
    <row r="37" spans="2:18" x14ac:dyDescent="0.2">
      <c r="B37" s="876"/>
      <c r="C37" s="885"/>
      <c r="Q37" s="875"/>
    </row>
    <row r="38" spans="2:18" x14ac:dyDescent="0.2">
      <c r="B38" s="876"/>
      <c r="C38" t="s">
        <v>1044</v>
      </c>
      <c r="Q38" s="875"/>
    </row>
    <row r="39" spans="2:18" ht="21" customHeight="1" x14ac:dyDescent="0.2">
      <c r="B39" s="876"/>
      <c r="C39" s="1667"/>
      <c r="D39" s="1668"/>
      <c r="E39" s="1669" t="s">
        <v>1043</v>
      </c>
      <c r="F39" s="1670"/>
      <c r="G39" s="1670"/>
      <c r="H39" s="1670"/>
      <c r="I39" s="1670"/>
      <c r="J39" s="1670"/>
      <c r="K39" s="1670"/>
      <c r="L39" s="1670"/>
      <c r="M39" s="1670"/>
      <c r="N39" s="1670"/>
      <c r="Q39" s="875"/>
    </row>
    <row r="40" spans="2:18" x14ac:dyDescent="0.2">
      <c r="B40" s="876"/>
      <c r="Q40" s="875"/>
    </row>
    <row r="41" spans="2:18" x14ac:dyDescent="0.2">
      <c r="B41" s="876"/>
      <c r="C41" t="s">
        <v>1042</v>
      </c>
      <c r="Q41" s="875"/>
    </row>
    <row r="42" spans="2:18" ht="21" customHeight="1" x14ac:dyDescent="0.2">
      <c r="B42" s="876"/>
      <c r="C42" s="1667"/>
      <c r="D42" s="1668"/>
      <c r="E42" s="1066" t="s">
        <v>1041</v>
      </c>
      <c r="F42" s="1691" t="s">
        <v>1040</v>
      </c>
      <c r="G42" s="1691"/>
      <c r="H42" s="1066" t="s">
        <v>1039</v>
      </c>
      <c r="I42" s="1689" t="str">
        <f>IF(C42="","",(C42*0.9))</f>
        <v/>
      </c>
      <c r="J42" s="1692"/>
      <c r="K42" s="1690"/>
      <c r="L42" s="1066" t="s">
        <v>1038</v>
      </c>
      <c r="M42" s="1067"/>
      <c r="N42" s="1067"/>
      <c r="O42" s="1067"/>
      <c r="P42" s="1067"/>
      <c r="Q42" s="875"/>
    </row>
    <row r="43" spans="2:18" ht="23.25" customHeight="1" x14ac:dyDescent="0.2">
      <c r="B43" s="876"/>
      <c r="C43" s="1068" t="s">
        <v>1037</v>
      </c>
      <c r="D43" s="1069"/>
      <c r="E43" s="1066"/>
      <c r="F43" s="1693" t="str">
        <f>IF(C39&gt;0,ABS(C39-C42)/C39,"％")</f>
        <v>％</v>
      </c>
      <c r="G43" s="1693"/>
      <c r="H43" s="1070" t="s">
        <v>1036</v>
      </c>
      <c r="I43" s="1071"/>
      <c r="J43" s="1071"/>
      <c r="K43" s="1071"/>
      <c r="L43" s="1066"/>
      <c r="M43" s="1072"/>
      <c r="N43" s="1072"/>
      <c r="Q43" s="875"/>
    </row>
    <row r="44" spans="2:18" x14ac:dyDescent="0.2">
      <c r="B44" s="876"/>
      <c r="Q44" s="875"/>
    </row>
    <row r="45" spans="2:18" x14ac:dyDescent="0.2">
      <c r="B45" s="876"/>
      <c r="C45" t="s">
        <v>1035</v>
      </c>
      <c r="Q45" s="875"/>
    </row>
    <row r="46" spans="2:18" ht="21" customHeight="1" x14ac:dyDescent="0.2">
      <c r="B46" s="876"/>
      <c r="C46" s="1694"/>
      <c r="D46" s="1695"/>
      <c r="E46" s="1066" t="s">
        <v>1034</v>
      </c>
      <c r="F46" t="s">
        <v>1033</v>
      </c>
      <c r="Q46" s="875"/>
    </row>
    <row r="47" spans="2:18" x14ac:dyDescent="0.2">
      <c r="B47" s="876"/>
      <c r="C47" s="1073"/>
      <c r="D47" s="1073"/>
      <c r="E47" s="1066"/>
      <c r="Q47" s="875"/>
    </row>
    <row r="48" spans="2:18" x14ac:dyDescent="0.2">
      <c r="B48" s="876"/>
      <c r="C48" s="1073"/>
      <c r="D48" s="1073"/>
      <c r="I48" s="1061"/>
      <c r="J48" s="1061"/>
      <c r="K48" s="1061"/>
      <c r="L48" s="1061"/>
      <c r="M48" s="1061"/>
      <c r="N48" s="1074"/>
      <c r="Q48" s="875"/>
    </row>
    <row r="49" spans="2:17" ht="23.25" customHeight="1" x14ac:dyDescent="0.2">
      <c r="B49" s="876"/>
      <c r="C49" t="s">
        <v>1032</v>
      </c>
      <c r="I49" s="1061"/>
      <c r="J49" s="1061"/>
      <c r="K49" s="1061"/>
      <c r="L49" s="1061"/>
      <c r="M49" s="1061"/>
      <c r="N49" s="1074"/>
      <c r="Q49" s="875"/>
    </row>
    <row r="50" spans="2:17" ht="21" customHeight="1" x14ac:dyDescent="0.2">
      <c r="B50" s="876"/>
      <c r="C50" s="1689" t="str">
        <f>IF(C46=0,"",(I42*C46/6))</f>
        <v/>
      </c>
      <c r="D50" s="1690"/>
      <c r="E50" s="1066" t="s">
        <v>1031</v>
      </c>
      <c r="I50" s="1061"/>
      <c r="J50" s="1061"/>
      <c r="K50" s="1061"/>
      <c r="L50" s="1075"/>
      <c r="M50" s="1075"/>
      <c r="N50" s="1072"/>
      <c r="Q50" s="875"/>
    </row>
    <row r="51" spans="2:17" ht="13.5" thickBot="1" x14ac:dyDescent="0.25">
      <c r="B51" s="874"/>
      <c r="C51" s="873"/>
      <c r="D51" s="873"/>
      <c r="E51" s="873"/>
      <c r="F51" s="873"/>
      <c r="G51" s="873"/>
      <c r="H51" s="873"/>
      <c r="I51" s="873"/>
      <c r="J51" s="873"/>
      <c r="K51" s="873"/>
      <c r="L51" s="873"/>
      <c r="M51" s="873"/>
      <c r="N51" s="873"/>
      <c r="O51" s="873"/>
      <c r="P51" s="873"/>
      <c r="Q51" s="872"/>
    </row>
  </sheetData>
  <mergeCells count="29">
    <mergeCell ref="C32:K32"/>
    <mergeCell ref="L32:M32"/>
    <mergeCell ref="C50:D50"/>
    <mergeCell ref="C42:D42"/>
    <mergeCell ref="F42:G42"/>
    <mergeCell ref="I42:K42"/>
    <mergeCell ref="F43:G43"/>
    <mergeCell ref="C46:D46"/>
    <mergeCell ref="C3:Q3"/>
    <mergeCell ref="C29:K29"/>
    <mergeCell ref="L29:M29"/>
    <mergeCell ref="N29:O29"/>
    <mergeCell ref="C30:O30"/>
    <mergeCell ref="C11:C15"/>
    <mergeCell ref="C36:P36"/>
    <mergeCell ref="C39:D39"/>
    <mergeCell ref="E39:N39"/>
    <mergeCell ref="C2:Q2"/>
    <mergeCell ref="P9:P10"/>
    <mergeCell ref="N27:O27"/>
    <mergeCell ref="C23:D23"/>
    <mergeCell ref="C24:P24"/>
    <mergeCell ref="C25:O25"/>
    <mergeCell ref="C16:C20"/>
    <mergeCell ref="C21:D21"/>
    <mergeCell ref="C22:D22"/>
    <mergeCell ref="C26:G26"/>
    <mergeCell ref="I27:K27"/>
    <mergeCell ref="L27:M27"/>
  </mergeCells>
  <phoneticPr fontId="2"/>
  <dataValidations count="3">
    <dataValidation type="list" allowBlank="1" showInputMessage="1" showErrorMessage="1" sqref="E22:O22" xr:uid="{CA302DE5-3B78-403E-85C3-714A8CC812A7}">
      <formula1>$Y$2:$Y$2</formula1>
    </dataValidation>
    <dataValidation type="whole" operator="greaterThanOrEqual" allowBlank="1" showInputMessage="1" showErrorMessage="1" sqref="C39:D39 C46:D46 C42 D42:D43" xr:uid="{126CE1DD-1EC8-4FE8-A99C-41E37D25C39E}">
      <formula1>0</formula1>
    </dataValidation>
    <dataValidation operator="greaterThanOrEqual" allowBlank="1" showInputMessage="1" showErrorMessage="1" sqref="C43" xr:uid="{F3D17310-77CB-423C-AE39-763ED30555F1}"/>
  </dataValidations>
  <pageMargins left="0.78740157480314965" right="0.26" top="0.59055118110236227" bottom="0.59055118110236227" header="0.51181102362204722" footer="0.51181102362204722"/>
  <pageSetup paperSize="9" scale="79" orientation="portrait" r:id="rId1"/>
  <headerFooter alignWithMargins="0"/>
  <rowBreaks count="1" manualBreakCount="1">
    <brk id="51" max="17" man="1"/>
  </row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671E3-0205-4571-B300-F9A2C9F8FE1B}">
  <sheetPr>
    <pageSetUpPr fitToPage="1"/>
  </sheetPr>
  <dimension ref="A1:AA77"/>
  <sheetViews>
    <sheetView view="pageBreakPreview" topLeftCell="A48" zoomScale="87" zoomScaleNormal="100" zoomScaleSheetLayoutView="87" workbookViewId="0">
      <selection activeCell="A96" sqref="A96"/>
    </sheetView>
  </sheetViews>
  <sheetFormatPr defaultRowHeight="13" x14ac:dyDescent="0.2"/>
  <cols>
    <col min="1" max="1" width="4.26953125" style="1076" customWidth="1"/>
    <col min="2" max="2" width="1.453125" style="1076" customWidth="1"/>
    <col min="3" max="3" width="5" style="1076" customWidth="1"/>
    <col min="4" max="4" width="25.7265625" style="1076" customWidth="1"/>
    <col min="5" max="16" width="6.26953125" style="1076" customWidth="1"/>
    <col min="17" max="18" width="2.453125" style="1076" customWidth="1"/>
    <col min="19" max="19" width="8.7265625" style="1076"/>
    <col min="20" max="20" width="9.08984375" style="1076" customWidth="1"/>
    <col min="21" max="16384" width="8.7265625" style="1076"/>
  </cols>
  <sheetData>
    <row r="1" spans="1:27" x14ac:dyDescent="0.2">
      <c r="A1" s="885"/>
      <c r="B1" s="885"/>
      <c r="C1" s="1076" t="s">
        <v>1089</v>
      </c>
      <c r="D1" s="885"/>
      <c r="E1" s="885"/>
      <c r="F1" s="885"/>
      <c r="G1" s="885"/>
      <c r="H1" s="885"/>
      <c r="I1" s="885"/>
      <c r="J1" s="885"/>
      <c r="K1" s="885"/>
      <c r="L1" s="885"/>
      <c r="M1" s="885"/>
      <c r="N1" s="885"/>
      <c r="O1" s="885"/>
      <c r="P1" s="885"/>
      <c r="Q1" s="908"/>
      <c r="R1" s="885"/>
      <c r="S1" s="885"/>
    </row>
    <row r="2" spans="1:27" ht="16.5" customHeight="1" x14ac:dyDescent="0.25">
      <c r="A2" s="885"/>
      <c r="B2" s="885"/>
      <c r="C2" s="1671" t="s">
        <v>1088</v>
      </c>
      <c r="D2" s="1671"/>
      <c r="E2" s="1671"/>
      <c r="F2" s="1671"/>
      <c r="G2" s="1671"/>
      <c r="H2" s="1671"/>
      <c r="I2" s="1671"/>
      <c r="J2" s="1671"/>
      <c r="K2" s="1671"/>
      <c r="L2" s="1671"/>
      <c r="M2" s="1671"/>
      <c r="N2" s="1671"/>
      <c r="O2" s="1696"/>
      <c r="P2" s="1696"/>
      <c r="Q2" s="885"/>
      <c r="R2" s="885"/>
      <c r="S2" s="885"/>
      <c r="AA2" s="911" t="s">
        <v>1076</v>
      </c>
    </row>
    <row r="3" spans="1:27" s="885" customFormat="1" ht="16.5" x14ac:dyDescent="0.25">
      <c r="C3" s="1671" t="s">
        <v>1075</v>
      </c>
      <c r="D3" s="1671"/>
      <c r="E3" s="1671"/>
      <c r="F3" s="1671"/>
      <c r="G3" s="1671"/>
      <c r="H3" s="1671"/>
      <c r="I3" s="1671"/>
      <c r="J3" s="1671"/>
      <c r="K3" s="1671"/>
      <c r="L3" s="1671"/>
      <c r="M3" s="1671"/>
      <c r="N3" s="1671"/>
      <c r="O3" s="1671"/>
      <c r="P3" s="1671"/>
      <c r="Q3" s="1671"/>
      <c r="R3" s="906"/>
    </row>
    <row r="4" spans="1:27" ht="9" customHeight="1" x14ac:dyDescent="0.25">
      <c r="A4" s="885"/>
      <c r="B4" s="885"/>
      <c r="C4" s="906"/>
      <c r="D4" s="906"/>
      <c r="E4" s="906"/>
      <c r="F4" s="906"/>
      <c r="G4" s="906"/>
      <c r="H4" s="906"/>
      <c r="I4" s="906"/>
      <c r="J4" s="906"/>
      <c r="K4" s="906"/>
      <c r="L4" s="906"/>
      <c r="M4" s="906"/>
      <c r="N4" s="906"/>
      <c r="O4" s="885"/>
      <c r="P4" s="885"/>
      <c r="Q4" s="885"/>
      <c r="R4" s="885"/>
      <c r="S4" s="885"/>
    </row>
    <row r="5" spans="1:27" ht="14.5" thickBot="1" x14ac:dyDescent="0.25">
      <c r="C5" s="905" t="s">
        <v>1074</v>
      </c>
      <c r="J5" s="905" t="s">
        <v>1073</v>
      </c>
    </row>
    <row r="6" spans="1:27" ht="10.5" customHeight="1" x14ac:dyDescent="0.2">
      <c r="B6" s="879"/>
      <c r="C6" s="878"/>
      <c r="D6" s="878"/>
      <c r="E6" s="878"/>
      <c r="F6" s="878"/>
      <c r="G6" s="878"/>
      <c r="H6" s="878"/>
      <c r="I6" s="878"/>
      <c r="J6" s="878"/>
      <c r="K6" s="878"/>
      <c r="L6" s="878"/>
      <c r="M6" s="878"/>
      <c r="N6" s="878"/>
      <c r="O6" s="878"/>
      <c r="P6" s="878"/>
      <c r="Q6" s="877"/>
    </row>
    <row r="7" spans="1:27" x14ac:dyDescent="0.2">
      <c r="B7" s="876"/>
      <c r="C7" s="1030" t="s">
        <v>1072</v>
      </c>
      <c r="H7" s="1076" t="s">
        <v>1071</v>
      </c>
      <c r="Q7" s="875"/>
    </row>
    <row r="8" spans="1:27" ht="21" customHeight="1" x14ac:dyDescent="0.2">
      <c r="B8" s="886"/>
      <c r="C8" s="885" t="s">
        <v>1087</v>
      </c>
      <c r="D8" s="885"/>
      <c r="E8" s="885"/>
      <c r="F8" s="885"/>
      <c r="G8" s="885"/>
      <c r="H8" s="885"/>
      <c r="I8" s="885"/>
      <c r="J8" s="885"/>
      <c r="K8" s="885"/>
      <c r="L8" s="885"/>
      <c r="M8" s="885"/>
      <c r="N8" s="885"/>
      <c r="O8" s="885"/>
      <c r="P8" s="885"/>
      <c r="Q8" s="884"/>
    </row>
    <row r="9" spans="1:27" ht="26.25" customHeight="1" x14ac:dyDescent="0.2">
      <c r="B9" s="886"/>
      <c r="C9" s="904"/>
      <c r="D9" s="903" t="s">
        <v>1069</v>
      </c>
      <c r="E9" s="1035"/>
      <c r="F9" s="1077"/>
      <c r="G9" s="1077"/>
      <c r="H9" s="1077" t="s">
        <v>144</v>
      </c>
      <c r="I9" s="1078"/>
      <c r="J9" s="1077" t="s">
        <v>145</v>
      </c>
      <c r="K9" s="1077"/>
      <c r="L9" s="1077"/>
      <c r="M9" s="1036"/>
      <c r="N9" s="1035" t="str">
        <f>IF(I9+1=1,"",I9+1)</f>
        <v/>
      </c>
      <c r="O9" s="1036" t="s">
        <v>145</v>
      </c>
      <c r="P9" s="1672" t="s">
        <v>1068</v>
      </c>
      <c r="Q9" s="1038"/>
      <c r="R9" s="1039"/>
    </row>
    <row r="10" spans="1:27" ht="21" customHeight="1" x14ac:dyDescent="0.2">
      <c r="B10" s="886"/>
      <c r="C10" s="902" t="s">
        <v>1067</v>
      </c>
      <c r="D10" s="901"/>
      <c r="E10" s="1040" t="s">
        <v>331</v>
      </c>
      <c r="F10" s="1040" t="s">
        <v>1066</v>
      </c>
      <c r="G10" s="1040" t="s">
        <v>339</v>
      </c>
      <c r="H10" s="1040" t="s">
        <v>340</v>
      </c>
      <c r="I10" s="1040" t="s">
        <v>341</v>
      </c>
      <c r="J10" s="1040" t="s">
        <v>342</v>
      </c>
      <c r="K10" s="1040" t="s">
        <v>343</v>
      </c>
      <c r="L10" s="1040" t="s">
        <v>344</v>
      </c>
      <c r="M10" s="1040" t="s">
        <v>345</v>
      </c>
      <c r="N10" s="1040" t="s">
        <v>346</v>
      </c>
      <c r="O10" s="1040" t="s">
        <v>347</v>
      </c>
      <c r="P10" s="1672"/>
      <c r="Q10" s="1041"/>
      <c r="R10" s="1042"/>
    </row>
    <row r="11" spans="1:27" ht="26.25" customHeight="1" x14ac:dyDescent="0.2">
      <c r="B11" s="886"/>
      <c r="C11" s="1663" t="s">
        <v>1065</v>
      </c>
      <c r="D11" s="1043" t="s">
        <v>1086</v>
      </c>
      <c r="E11" s="900"/>
      <c r="F11" s="900"/>
      <c r="G11" s="900"/>
      <c r="H11" s="900"/>
      <c r="I11" s="900"/>
      <c r="J11" s="900"/>
      <c r="K11" s="900"/>
      <c r="L11" s="900"/>
      <c r="M11" s="900"/>
      <c r="N11" s="900"/>
      <c r="O11" s="900"/>
      <c r="P11" s="899">
        <f t="shared" ref="P11:P25" si="0">SUM(E11:O11)</f>
        <v>0</v>
      </c>
      <c r="Q11" s="888"/>
      <c r="R11" s="1044"/>
    </row>
    <row r="12" spans="1:27" ht="26.25" customHeight="1" x14ac:dyDescent="0.2">
      <c r="B12" s="886"/>
      <c r="C12" s="1664"/>
      <c r="D12" s="1045" t="s">
        <v>1083</v>
      </c>
      <c r="E12" s="1046">
        <f t="shared" ref="E12:O12" si="1">E11*(1/4)</f>
        <v>0</v>
      </c>
      <c r="F12" s="1046">
        <f t="shared" si="1"/>
        <v>0</v>
      </c>
      <c r="G12" s="1046">
        <f t="shared" si="1"/>
        <v>0</v>
      </c>
      <c r="H12" s="1046">
        <f t="shared" si="1"/>
        <v>0</v>
      </c>
      <c r="I12" s="1046">
        <f t="shared" si="1"/>
        <v>0</v>
      </c>
      <c r="J12" s="1046">
        <f t="shared" si="1"/>
        <v>0</v>
      </c>
      <c r="K12" s="1046">
        <f t="shared" si="1"/>
        <v>0</v>
      </c>
      <c r="L12" s="1046">
        <f t="shared" si="1"/>
        <v>0</v>
      </c>
      <c r="M12" s="1046">
        <f t="shared" si="1"/>
        <v>0</v>
      </c>
      <c r="N12" s="1046">
        <f t="shared" si="1"/>
        <v>0</v>
      </c>
      <c r="O12" s="1046">
        <f t="shared" si="1"/>
        <v>0</v>
      </c>
      <c r="P12" s="898">
        <f t="shared" si="0"/>
        <v>0</v>
      </c>
      <c r="Q12" s="888"/>
      <c r="R12" s="1044"/>
    </row>
    <row r="13" spans="1:27" ht="26.25" customHeight="1" x14ac:dyDescent="0.2">
      <c r="B13" s="886"/>
      <c r="C13" s="1664"/>
      <c r="D13" s="1043" t="s">
        <v>1085</v>
      </c>
      <c r="E13" s="900"/>
      <c r="F13" s="900"/>
      <c r="G13" s="900"/>
      <c r="H13" s="900"/>
      <c r="I13" s="900"/>
      <c r="J13" s="900"/>
      <c r="K13" s="900"/>
      <c r="L13" s="900"/>
      <c r="M13" s="900"/>
      <c r="N13" s="900"/>
      <c r="O13" s="900"/>
      <c r="P13" s="899">
        <f t="shared" si="0"/>
        <v>0</v>
      </c>
      <c r="Q13" s="888"/>
      <c r="R13" s="1044"/>
    </row>
    <row r="14" spans="1:27" ht="26.25" customHeight="1" x14ac:dyDescent="0.2">
      <c r="B14" s="886"/>
      <c r="C14" s="1664"/>
      <c r="D14" s="1045" t="s">
        <v>1061</v>
      </c>
      <c r="E14" s="1046">
        <f t="shared" ref="E14:O14" si="2">E13*(1/2)</f>
        <v>0</v>
      </c>
      <c r="F14" s="1046">
        <f t="shared" si="2"/>
        <v>0</v>
      </c>
      <c r="G14" s="1046">
        <f t="shared" si="2"/>
        <v>0</v>
      </c>
      <c r="H14" s="1046">
        <f t="shared" si="2"/>
        <v>0</v>
      </c>
      <c r="I14" s="1046">
        <f t="shared" si="2"/>
        <v>0</v>
      </c>
      <c r="J14" s="1046">
        <f t="shared" si="2"/>
        <v>0</v>
      </c>
      <c r="K14" s="1046">
        <f t="shared" si="2"/>
        <v>0</v>
      </c>
      <c r="L14" s="1046">
        <f t="shared" si="2"/>
        <v>0</v>
      </c>
      <c r="M14" s="1046">
        <f t="shared" si="2"/>
        <v>0</v>
      </c>
      <c r="N14" s="1046">
        <f t="shared" si="2"/>
        <v>0</v>
      </c>
      <c r="O14" s="1046">
        <f t="shared" si="2"/>
        <v>0</v>
      </c>
      <c r="P14" s="898">
        <f t="shared" si="0"/>
        <v>0</v>
      </c>
      <c r="Q14" s="888"/>
      <c r="R14" s="1044"/>
    </row>
    <row r="15" spans="1:27" ht="26.25" customHeight="1" x14ac:dyDescent="0.2">
      <c r="B15" s="886"/>
      <c r="C15" s="1664"/>
      <c r="D15" s="1043" t="s">
        <v>1081</v>
      </c>
      <c r="E15" s="900"/>
      <c r="F15" s="900"/>
      <c r="G15" s="900"/>
      <c r="H15" s="900"/>
      <c r="I15" s="900"/>
      <c r="J15" s="900"/>
      <c r="K15" s="900"/>
      <c r="L15" s="900"/>
      <c r="M15" s="900"/>
      <c r="N15" s="900"/>
      <c r="O15" s="900"/>
      <c r="P15" s="899">
        <f t="shared" si="0"/>
        <v>0</v>
      </c>
      <c r="Q15" s="888"/>
      <c r="R15" s="1044"/>
    </row>
    <row r="16" spans="1:27" ht="26.25" customHeight="1" x14ac:dyDescent="0.2">
      <c r="B16" s="886"/>
      <c r="C16" s="1664"/>
      <c r="D16" s="1048" t="s">
        <v>1059</v>
      </c>
      <c r="E16" s="1046">
        <f t="shared" ref="E16:O16" si="3">E15*(3/4)</f>
        <v>0</v>
      </c>
      <c r="F16" s="1046">
        <f t="shared" si="3"/>
        <v>0</v>
      </c>
      <c r="G16" s="1046">
        <f t="shared" si="3"/>
        <v>0</v>
      </c>
      <c r="H16" s="1046">
        <f t="shared" si="3"/>
        <v>0</v>
      </c>
      <c r="I16" s="1046">
        <f t="shared" si="3"/>
        <v>0</v>
      </c>
      <c r="J16" s="1046">
        <f t="shared" si="3"/>
        <v>0</v>
      </c>
      <c r="K16" s="1046">
        <f t="shared" si="3"/>
        <v>0</v>
      </c>
      <c r="L16" s="1046">
        <f t="shared" si="3"/>
        <v>0</v>
      </c>
      <c r="M16" s="1046">
        <f t="shared" si="3"/>
        <v>0</v>
      </c>
      <c r="N16" s="1046">
        <f t="shared" si="3"/>
        <v>0</v>
      </c>
      <c r="O16" s="1047">
        <f t="shared" si="3"/>
        <v>0</v>
      </c>
      <c r="P16" s="898">
        <f t="shared" si="0"/>
        <v>0</v>
      </c>
      <c r="Q16" s="888"/>
      <c r="R16" s="1044"/>
    </row>
    <row r="17" spans="2:18" ht="26.25" customHeight="1" x14ac:dyDescent="0.2">
      <c r="B17" s="886"/>
      <c r="C17" s="1665"/>
      <c r="D17" s="1043" t="s">
        <v>1080</v>
      </c>
      <c r="E17" s="900"/>
      <c r="F17" s="900"/>
      <c r="G17" s="900"/>
      <c r="H17" s="900"/>
      <c r="I17" s="900"/>
      <c r="J17" s="900"/>
      <c r="K17" s="900"/>
      <c r="L17" s="900"/>
      <c r="M17" s="900"/>
      <c r="N17" s="900"/>
      <c r="O17" s="900"/>
      <c r="P17" s="1037">
        <f t="shared" si="0"/>
        <v>0</v>
      </c>
      <c r="Q17" s="888"/>
      <c r="R17" s="1044"/>
    </row>
    <row r="18" spans="2:18" ht="26.25" customHeight="1" x14ac:dyDescent="0.2">
      <c r="B18" s="886"/>
      <c r="C18" s="1663" t="s">
        <v>1063</v>
      </c>
      <c r="D18" s="1049" t="s">
        <v>1084</v>
      </c>
      <c r="E18" s="896"/>
      <c r="F18" s="896"/>
      <c r="G18" s="896"/>
      <c r="H18" s="896"/>
      <c r="I18" s="896"/>
      <c r="J18" s="896"/>
      <c r="K18" s="896"/>
      <c r="L18" s="896"/>
      <c r="M18" s="896"/>
      <c r="N18" s="896"/>
      <c r="O18" s="895"/>
      <c r="P18" s="894">
        <f t="shared" si="0"/>
        <v>0</v>
      </c>
      <c r="Q18" s="888"/>
      <c r="R18" s="1044"/>
    </row>
    <row r="19" spans="2:18" ht="26.25" customHeight="1" x14ac:dyDescent="0.2">
      <c r="B19" s="886"/>
      <c r="C19" s="1664"/>
      <c r="D19" s="1050" t="s">
        <v>1083</v>
      </c>
      <c r="E19" s="1051">
        <f t="shared" ref="E19:O19" si="4">E18*(1/4)</f>
        <v>0</v>
      </c>
      <c r="F19" s="1051">
        <f t="shared" si="4"/>
        <v>0</v>
      </c>
      <c r="G19" s="1051">
        <f t="shared" si="4"/>
        <v>0</v>
      </c>
      <c r="H19" s="1051">
        <f t="shared" si="4"/>
        <v>0</v>
      </c>
      <c r="I19" s="1051">
        <f t="shared" si="4"/>
        <v>0</v>
      </c>
      <c r="J19" s="1051">
        <f t="shared" si="4"/>
        <v>0</v>
      </c>
      <c r="K19" s="1051">
        <f t="shared" si="4"/>
        <v>0</v>
      </c>
      <c r="L19" s="1051">
        <f t="shared" si="4"/>
        <v>0</v>
      </c>
      <c r="M19" s="1051">
        <f t="shared" si="4"/>
        <v>0</v>
      </c>
      <c r="N19" s="1051">
        <f t="shared" si="4"/>
        <v>0</v>
      </c>
      <c r="O19" s="1051">
        <f t="shared" si="4"/>
        <v>0</v>
      </c>
      <c r="P19" s="910">
        <f t="shared" si="0"/>
        <v>0</v>
      </c>
      <c r="Q19" s="888"/>
      <c r="R19" s="1044"/>
    </row>
    <row r="20" spans="2:18" ht="26.25" customHeight="1" x14ac:dyDescent="0.2">
      <c r="B20" s="886"/>
      <c r="C20" s="1664"/>
      <c r="D20" s="1043" t="s">
        <v>1082</v>
      </c>
      <c r="E20" s="900"/>
      <c r="F20" s="900"/>
      <c r="G20" s="900"/>
      <c r="H20" s="900"/>
      <c r="I20" s="900"/>
      <c r="J20" s="900"/>
      <c r="K20" s="900"/>
      <c r="L20" s="900"/>
      <c r="M20" s="900"/>
      <c r="N20" s="900"/>
      <c r="O20" s="900"/>
      <c r="P20" s="899">
        <f t="shared" si="0"/>
        <v>0</v>
      </c>
      <c r="Q20" s="888"/>
      <c r="R20" s="1044"/>
    </row>
    <row r="21" spans="2:18" ht="26.25" customHeight="1" x14ac:dyDescent="0.2">
      <c r="B21" s="886"/>
      <c r="C21" s="1664"/>
      <c r="D21" s="1045" t="s">
        <v>1061</v>
      </c>
      <c r="E21" s="1046">
        <f t="shared" ref="E21:O21" si="5">E20*(1/2)</f>
        <v>0</v>
      </c>
      <c r="F21" s="1046">
        <f t="shared" si="5"/>
        <v>0</v>
      </c>
      <c r="G21" s="1046">
        <f t="shared" si="5"/>
        <v>0</v>
      </c>
      <c r="H21" s="1046">
        <f t="shared" si="5"/>
        <v>0</v>
      </c>
      <c r="I21" s="1046">
        <f t="shared" si="5"/>
        <v>0</v>
      </c>
      <c r="J21" s="1046">
        <f t="shared" si="5"/>
        <v>0</v>
      </c>
      <c r="K21" s="1046">
        <f t="shared" si="5"/>
        <v>0</v>
      </c>
      <c r="L21" s="1046">
        <f t="shared" si="5"/>
        <v>0</v>
      </c>
      <c r="M21" s="1046">
        <f t="shared" si="5"/>
        <v>0</v>
      </c>
      <c r="N21" s="1046">
        <f t="shared" si="5"/>
        <v>0</v>
      </c>
      <c r="O21" s="1046">
        <f t="shared" si="5"/>
        <v>0</v>
      </c>
      <c r="P21" s="898">
        <f t="shared" si="0"/>
        <v>0</v>
      </c>
      <c r="Q21" s="888"/>
      <c r="R21" s="1044"/>
    </row>
    <row r="22" spans="2:18" ht="26.25" customHeight="1" x14ac:dyDescent="0.2">
      <c r="B22" s="886"/>
      <c r="C22" s="1664"/>
      <c r="D22" s="1049" t="s">
        <v>1081</v>
      </c>
      <c r="E22" s="896"/>
      <c r="F22" s="896"/>
      <c r="G22" s="896"/>
      <c r="H22" s="896"/>
      <c r="I22" s="896"/>
      <c r="J22" s="896"/>
      <c r="K22" s="896"/>
      <c r="L22" s="896"/>
      <c r="M22" s="896"/>
      <c r="N22" s="896"/>
      <c r="O22" s="895"/>
      <c r="P22" s="894">
        <f t="shared" si="0"/>
        <v>0</v>
      </c>
      <c r="Q22" s="888"/>
      <c r="R22" s="1044"/>
    </row>
    <row r="23" spans="2:18" ht="26.25" customHeight="1" x14ac:dyDescent="0.2">
      <c r="B23" s="886"/>
      <c r="C23" s="1664"/>
      <c r="D23" s="1052" t="s">
        <v>1059</v>
      </c>
      <c r="E23" s="1051">
        <f t="shared" ref="E23:O23" si="6">E22*(3/4)</f>
        <v>0</v>
      </c>
      <c r="F23" s="1051">
        <f t="shared" si="6"/>
        <v>0</v>
      </c>
      <c r="G23" s="1051">
        <f t="shared" si="6"/>
        <v>0</v>
      </c>
      <c r="H23" s="1051">
        <f t="shared" si="6"/>
        <v>0</v>
      </c>
      <c r="I23" s="1051">
        <f t="shared" si="6"/>
        <v>0</v>
      </c>
      <c r="J23" s="1051">
        <f t="shared" si="6"/>
        <v>0</v>
      </c>
      <c r="K23" s="1051">
        <f t="shared" si="6"/>
        <v>0</v>
      </c>
      <c r="L23" s="1051">
        <f t="shared" si="6"/>
        <v>0</v>
      </c>
      <c r="M23" s="1051">
        <f t="shared" si="6"/>
        <v>0</v>
      </c>
      <c r="N23" s="1051">
        <f t="shared" si="6"/>
        <v>0</v>
      </c>
      <c r="O23" s="1051">
        <f t="shared" si="6"/>
        <v>0</v>
      </c>
      <c r="P23" s="893">
        <f t="shared" si="0"/>
        <v>0</v>
      </c>
      <c r="Q23" s="888"/>
      <c r="R23" s="1044"/>
    </row>
    <row r="24" spans="2:18" ht="26.25" customHeight="1" x14ac:dyDescent="0.2">
      <c r="B24" s="886"/>
      <c r="C24" s="1665"/>
      <c r="D24" s="1043" t="s">
        <v>1080</v>
      </c>
      <c r="E24" s="900"/>
      <c r="F24" s="900"/>
      <c r="G24" s="900"/>
      <c r="H24" s="900"/>
      <c r="I24" s="900"/>
      <c r="J24" s="900"/>
      <c r="K24" s="900"/>
      <c r="L24" s="900"/>
      <c r="M24" s="900"/>
      <c r="N24" s="900"/>
      <c r="O24" s="900"/>
      <c r="P24" s="1037">
        <f t="shared" si="0"/>
        <v>0</v>
      </c>
      <c r="Q24" s="888"/>
      <c r="R24" s="1044"/>
    </row>
    <row r="25" spans="2:18" ht="26.25" customHeight="1" x14ac:dyDescent="0.2">
      <c r="B25" s="886"/>
      <c r="C25" s="1677" t="s">
        <v>1057</v>
      </c>
      <c r="D25" s="1678"/>
      <c r="E25" s="890">
        <f t="shared" ref="E25:O25" si="7">SUM(E12,E14,E16,E17,E19,E21,E23,E24)</f>
        <v>0</v>
      </c>
      <c r="F25" s="890">
        <f t="shared" si="7"/>
        <v>0</v>
      </c>
      <c r="G25" s="890">
        <f t="shared" si="7"/>
        <v>0</v>
      </c>
      <c r="H25" s="890">
        <f t="shared" si="7"/>
        <v>0</v>
      </c>
      <c r="I25" s="890">
        <f t="shared" si="7"/>
        <v>0</v>
      </c>
      <c r="J25" s="890">
        <f t="shared" si="7"/>
        <v>0</v>
      </c>
      <c r="K25" s="890">
        <f t="shared" si="7"/>
        <v>0</v>
      </c>
      <c r="L25" s="890">
        <f t="shared" si="7"/>
        <v>0</v>
      </c>
      <c r="M25" s="890">
        <f t="shared" si="7"/>
        <v>0</v>
      </c>
      <c r="N25" s="890">
        <f t="shared" si="7"/>
        <v>0</v>
      </c>
      <c r="O25" s="890">
        <f t="shared" si="7"/>
        <v>0</v>
      </c>
      <c r="P25" s="890">
        <f t="shared" si="0"/>
        <v>0</v>
      </c>
      <c r="Q25" s="888"/>
      <c r="R25" s="1044"/>
    </row>
    <row r="26" spans="2:18" ht="26.25" customHeight="1" thickBot="1" x14ac:dyDescent="0.25">
      <c r="B26" s="886"/>
      <c r="C26" s="1677" t="s">
        <v>1056</v>
      </c>
      <c r="D26" s="1678"/>
      <c r="E26" s="1053"/>
      <c r="F26" s="1053"/>
      <c r="G26" s="1053"/>
      <c r="H26" s="1053"/>
      <c r="I26" s="1053"/>
      <c r="J26" s="1053"/>
      <c r="K26" s="1053"/>
      <c r="L26" s="1053"/>
      <c r="M26" s="1053"/>
      <c r="N26" s="1053"/>
      <c r="O26" s="1053"/>
      <c r="P26" s="899"/>
      <c r="Q26" s="888"/>
      <c r="R26" s="1044"/>
    </row>
    <row r="27" spans="2:18" ht="30" customHeight="1" thickBot="1" x14ac:dyDescent="0.25">
      <c r="B27" s="886"/>
      <c r="C27" s="1674" t="s">
        <v>1055</v>
      </c>
      <c r="D27" s="1675"/>
      <c r="E27" s="1079">
        <f t="shared" ref="E27:O27" si="8">IF(E26="",E25,ROUND(E25*6/7,2))</f>
        <v>0</v>
      </c>
      <c r="F27" s="1079">
        <f t="shared" si="8"/>
        <v>0</v>
      </c>
      <c r="G27" s="1079">
        <f t="shared" si="8"/>
        <v>0</v>
      </c>
      <c r="H27" s="1079">
        <f t="shared" si="8"/>
        <v>0</v>
      </c>
      <c r="I27" s="1079">
        <f t="shared" si="8"/>
        <v>0</v>
      </c>
      <c r="J27" s="1079">
        <f t="shared" si="8"/>
        <v>0</v>
      </c>
      <c r="K27" s="1079">
        <f t="shared" si="8"/>
        <v>0</v>
      </c>
      <c r="L27" s="1079">
        <f t="shared" si="8"/>
        <v>0</v>
      </c>
      <c r="M27" s="1079">
        <f t="shared" si="8"/>
        <v>0</v>
      </c>
      <c r="N27" s="1079">
        <f t="shared" si="8"/>
        <v>0</v>
      </c>
      <c r="O27" s="1080">
        <f t="shared" si="8"/>
        <v>0</v>
      </c>
      <c r="P27" s="889">
        <f>SUM(E27:O27)</f>
        <v>0</v>
      </c>
      <c r="Q27" s="888"/>
      <c r="R27" s="1044"/>
    </row>
    <row r="28" spans="2:18" ht="16.5" customHeight="1" x14ac:dyDescent="0.2">
      <c r="B28" s="886"/>
      <c r="C28" s="1684" t="s">
        <v>1079</v>
      </c>
      <c r="D28" s="1684"/>
      <c r="E28" s="1684"/>
      <c r="F28" s="1684"/>
      <c r="G28" s="1684"/>
      <c r="H28" s="1684"/>
      <c r="I28" s="1684"/>
      <c r="J28" s="1684"/>
      <c r="K28" s="1684"/>
      <c r="L28" s="1684"/>
      <c r="M28" s="1684"/>
      <c r="N28" s="1684"/>
      <c r="O28" s="1684"/>
      <c r="P28" s="1684"/>
      <c r="Q28" s="888"/>
      <c r="R28" s="1057"/>
    </row>
    <row r="29" spans="2:18" ht="16.5" customHeight="1" x14ac:dyDescent="0.2">
      <c r="B29" s="886"/>
      <c r="C29" s="1684" t="s">
        <v>1053</v>
      </c>
      <c r="D29" s="1684"/>
      <c r="E29" s="1684"/>
      <c r="F29" s="1684"/>
      <c r="G29" s="1684"/>
      <c r="H29" s="1684"/>
      <c r="I29" s="1684"/>
      <c r="J29" s="1684"/>
      <c r="K29" s="1684"/>
      <c r="L29" s="1684"/>
      <c r="M29" s="1684"/>
      <c r="N29" s="1684"/>
      <c r="O29" s="1684"/>
      <c r="P29" s="885"/>
      <c r="Q29" s="888"/>
      <c r="R29" s="1057"/>
    </row>
    <row r="30" spans="2:18" ht="16.5" customHeight="1" x14ac:dyDescent="0.2">
      <c r="B30" s="886"/>
      <c r="C30" s="1679" t="s">
        <v>1052</v>
      </c>
      <c r="D30" s="1679"/>
      <c r="E30" s="1679"/>
      <c r="F30" s="1679"/>
      <c r="G30" s="1679"/>
      <c r="H30" s="1058"/>
      <c r="I30" s="1058"/>
      <c r="J30" s="1058"/>
      <c r="K30" s="1058"/>
      <c r="L30" s="1058"/>
      <c r="M30" s="1058"/>
      <c r="N30" s="885"/>
      <c r="O30" s="885"/>
      <c r="P30" s="885"/>
      <c r="Q30" s="888"/>
      <c r="R30" s="1057"/>
    </row>
    <row r="31" spans="2:18" ht="16.5" customHeight="1" x14ac:dyDescent="0.2">
      <c r="B31" s="886"/>
      <c r="C31" s="1058"/>
      <c r="D31" s="1058"/>
      <c r="E31" s="1058"/>
      <c r="F31" s="1058"/>
      <c r="G31" s="1058"/>
      <c r="H31" s="1058"/>
      <c r="I31" s="1680" t="s">
        <v>1051</v>
      </c>
      <c r="J31" s="1680"/>
      <c r="K31" s="1681"/>
      <c r="L31" s="1682">
        <f>SUM(E27:O27)</f>
        <v>0</v>
      </c>
      <c r="M31" s="1683"/>
      <c r="N31" s="1673" t="s">
        <v>1050</v>
      </c>
      <c r="O31" s="1673"/>
      <c r="P31" s="1059"/>
      <c r="Q31" s="888"/>
      <c r="R31" s="1057"/>
    </row>
    <row r="32" spans="2:18" ht="15" customHeight="1" x14ac:dyDescent="0.2">
      <c r="B32" s="886"/>
      <c r="C32" s="885"/>
      <c r="D32" s="885"/>
      <c r="E32" s="885"/>
      <c r="F32" s="885"/>
      <c r="G32" s="885"/>
      <c r="H32" s="885"/>
      <c r="I32" s="885"/>
      <c r="J32" s="885"/>
      <c r="K32" s="885"/>
      <c r="L32" s="885"/>
      <c r="M32" s="885"/>
      <c r="N32" s="1063"/>
      <c r="O32" s="1063"/>
      <c r="P32" s="1063"/>
      <c r="Q32" s="887"/>
      <c r="R32" s="1062"/>
    </row>
    <row r="33" spans="2:20" ht="16.5" customHeight="1" x14ac:dyDescent="0.2">
      <c r="B33" s="886"/>
      <c r="C33" s="1670" t="s">
        <v>1049</v>
      </c>
      <c r="D33" s="1684"/>
      <c r="E33" s="1684"/>
      <c r="F33" s="1684"/>
      <c r="G33" s="1684"/>
      <c r="H33" s="1684"/>
      <c r="I33" s="1684"/>
      <c r="J33" s="1684"/>
      <c r="K33" s="1684"/>
      <c r="L33" s="1685"/>
      <c r="M33" s="1686"/>
      <c r="N33" s="1673" t="s">
        <v>1048</v>
      </c>
      <c r="O33" s="1673"/>
      <c r="P33" s="885"/>
      <c r="Q33" s="887"/>
      <c r="R33" s="1062"/>
      <c r="S33" s="1064"/>
      <c r="T33" s="1065"/>
    </row>
    <row r="34" spans="2:20" ht="16.5" customHeight="1" x14ac:dyDescent="0.2">
      <c r="B34" s="886"/>
      <c r="C34" s="1684" t="s">
        <v>1047</v>
      </c>
      <c r="D34" s="1684"/>
      <c r="E34" s="1684"/>
      <c r="F34" s="1684"/>
      <c r="G34" s="1684"/>
      <c r="H34" s="1684"/>
      <c r="I34" s="1684"/>
      <c r="J34" s="1684"/>
      <c r="K34" s="1684"/>
      <c r="L34" s="1684"/>
      <c r="M34" s="1684"/>
      <c r="N34" s="1684"/>
      <c r="O34" s="1684"/>
      <c r="P34" s="1063"/>
      <c r="Q34" s="887"/>
      <c r="R34" s="1062"/>
      <c r="S34" s="1064"/>
      <c r="T34" s="1065"/>
    </row>
    <row r="35" spans="2:20" ht="15" customHeight="1" x14ac:dyDescent="0.2">
      <c r="B35" s="886"/>
      <c r="C35" s="885"/>
      <c r="D35" s="885"/>
      <c r="E35" s="885"/>
      <c r="F35" s="885"/>
      <c r="G35" s="885"/>
      <c r="H35" s="885"/>
      <c r="I35" s="885"/>
      <c r="J35" s="885"/>
      <c r="K35" s="885"/>
      <c r="L35" s="885"/>
      <c r="M35" s="885"/>
      <c r="N35" s="885"/>
      <c r="O35" s="885"/>
      <c r="P35" s="885"/>
      <c r="Q35" s="884"/>
      <c r="S35" s="1064"/>
      <c r="T35" s="1065"/>
    </row>
    <row r="36" spans="2:20" ht="16.5" customHeight="1" x14ac:dyDescent="0.2">
      <c r="B36" s="886"/>
      <c r="C36" s="1679" t="s">
        <v>1046</v>
      </c>
      <c r="D36" s="1679"/>
      <c r="E36" s="1679"/>
      <c r="F36" s="1679"/>
      <c r="G36" s="1679"/>
      <c r="H36" s="1679"/>
      <c r="I36" s="1679"/>
      <c r="J36" s="1679"/>
      <c r="K36" s="1679"/>
      <c r="L36" s="1687" t="e">
        <f>ROUNDDOWN(L31/L33,1)</f>
        <v>#DIV/0!</v>
      </c>
      <c r="M36" s="1688"/>
      <c r="N36" s="885"/>
      <c r="O36" s="885"/>
      <c r="P36" s="885"/>
      <c r="Q36" s="884"/>
    </row>
    <row r="37" spans="2:20" ht="13.5" customHeight="1" thickBot="1" x14ac:dyDescent="0.25">
      <c r="B37" s="883"/>
      <c r="C37" s="882"/>
      <c r="D37" s="882"/>
      <c r="E37" s="882"/>
      <c r="F37" s="882"/>
      <c r="G37" s="882"/>
      <c r="H37" s="882"/>
      <c r="I37" s="882"/>
      <c r="J37" s="882"/>
      <c r="K37" s="882"/>
      <c r="L37" s="882"/>
      <c r="M37" s="882"/>
      <c r="N37" s="882"/>
      <c r="O37" s="882"/>
      <c r="P37" s="881"/>
      <c r="Q37" s="880"/>
      <c r="R37" s="1066"/>
    </row>
    <row r="38" spans="2:20" ht="6.5" customHeight="1" thickBot="1" x14ac:dyDescent="0.25"/>
    <row r="39" spans="2:20" x14ac:dyDescent="0.2">
      <c r="B39" s="879"/>
      <c r="C39" s="878"/>
      <c r="D39" s="878"/>
      <c r="E39" s="878"/>
      <c r="F39" s="878"/>
      <c r="G39" s="878"/>
      <c r="H39" s="878"/>
      <c r="I39" s="878"/>
      <c r="J39" s="878"/>
      <c r="K39" s="878"/>
      <c r="L39" s="878"/>
      <c r="M39" s="878"/>
      <c r="N39" s="878"/>
      <c r="O39" s="878"/>
      <c r="P39" s="878"/>
      <c r="Q39" s="877"/>
    </row>
    <row r="40" spans="2:20" ht="12" customHeight="1" x14ac:dyDescent="0.2">
      <c r="B40" s="876"/>
      <c r="C40" s="1666" t="s">
        <v>1045</v>
      </c>
      <c r="D40" s="1666"/>
      <c r="E40" s="1666"/>
      <c r="F40" s="1666"/>
      <c r="G40" s="1666"/>
      <c r="H40" s="1666"/>
      <c r="I40" s="1666"/>
      <c r="J40" s="1666"/>
      <c r="K40" s="1666"/>
      <c r="L40" s="1666"/>
      <c r="M40" s="1666"/>
      <c r="N40" s="1666"/>
      <c r="O40" s="1666"/>
      <c r="P40" s="1666"/>
      <c r="Q40" s="875"/>
    </row>
    <row r="41" spans="2:20" x14ac:dyDescent="0.2">
      <c r="B41" s="876"/>
      <c r="C41" s="885"/>
      <c r="Q41" s="875"/>
    </row>
    <row r="42" spans="2:20" x14ac:dyDescent="0.2">
      <c r="B42" s="876"/>
      <c r="C42" s="1076" t="s">
        <v>1044</v>
      </c>
      <c r="Q42" s="875"/>
    </row>
    <row r="43" spans="2:20" ht="18.75" customHeight="1" x14ac:dyDescent="0.2">
      <c r="B43" s="876"/>
      <c r="C43" s="1667"/>
      <c r="D43" s="1668"/>
      <c r="E43" s="1669" t="s">
        <v>1043</v>
      </c>
      <c r="F43" s="1670"/>
      <c r="G43" s="1670"/>
      <c r="H43" s="1670"/>
      <c r="I43" s="1670"/>
      <c r="J43" s="1670"/>
      <c r="K43" s="1670"/>
      <c r="L43" s="1670"/>
      <c r="M43" s="1670"/>
      <c r="N43" s="1670"/>
      <c r="Q43" s="875"/>
    </row>
    <row r="44" spans="2:20" x14ac:dyDescent="0.2">
      <c r="B44" s="876"/>
      <c r="Q44" s="875"/>
    </row>
    <row r="45" spans="2:20" x14ac:dyDescent="0.2">
      <c r="B45" s="876"/>
      <c r="C45" s="1076" t="s">
        <v>1042</v>
      </c>
      <c r="Q45" s="875"/>
    </row>
    <row r="46" spans="2:20" ht="18.75" customHeight="1" x14ac:dyDescent="0.2">
      <c r="B46" s="876"/>
      <c r="C46" s="1667"/>
      <c r="D46" s="1668"/>
      <c r="E46" s="1066" t="s">
        <v>1041</v>
      </c>
      <c r="F46" s="1691" t="s">
        <v>1040</v>
      </c>
      <c r="G46" s="1691"/>
      <c r="H46" s="1066" t="s">
        <v>1039</v>
      </c>
      <c r="I46" s="1689" t="str">
        <f>IF(C46="","",(C46*0.9))</f>
        <v/>
      </c>
      <c r="J46" s="1692"/>
      <c r="K46" s="1690"/>
      <c r="L46" s="1066" t="s">
        <v>1038</v>
      </c>
      <c r="M46" s="1062"/>
      <c r="N46" s="1062"/>
      <c r="O46" s="1062"/>
      <c r="P46" s="1062"/>
      <c r="Q46" s="1081"/>
    </row>
    <row r="47" spans="2:20" ht="18.75" customHeight="1" x14ac:dyDescent="0.2">
      <c r="B47" s="876"/>
      <c r="C47" s="1068" t="s">
        <v>1037</v>
      </c>
      <c r="D47" s="1069"/>
      <c r="E47" s="1066"/>
      <c r="F47" s="1693" t="str">
        <f>IF(C43&gt;0,ABS(C43-C46)/C43,"％")</f>
        <v>％</v>
      </c>
      <c r="G47" s="1693"/>
      <c r="H47" s="1070" t="s">
        <v>1036</v>
      </c>
      <c r="N47" s="1072"/>
      <c r="Q47" s="875"/>
    </row>
    <row r="48" spans="2:20" x14ac:dyDescent="0.2">
      <c r="B48" s="876"/>
      <c r="I48" s="1071"/>
      <c r="J48" s="1071"/>
      <c r="K48" s="1071"/>
      <c r="L48" s="1066"/>
      <c r="M48" s="1072"/>
      <c r="N48" s="1072"/>
      <c r="Q48" s="875"/>
    </row>
    <row r="49" spans="2:17" x14ac:dyDescent="0.2">
      <c r="B49" s="876"/>
      <c r="C49" s="1076" t="s">
        <v>1035</v>
      </c>
      <c r="Q49" s="875"/>
    </row>
    <row r="50" spans="2:17" ht="18.75" customHeight="1" x14ac:dyDescent="0.2">
      <c r="B50" s="876"/>
      <c r="C50" s="1694"/>
      <c r="D50" s="1695"/>
      <c r="E50" s="1066" t="s">
        <v>1034</v>
      </c>
      <c r="F50" s="1076" t="s">
        <v>1033</v>
      </c>
      <c r="Q50" s="875"/>
    </row>
    <row r="51" spans="2:17" x14ac:dyDescent="0.2">
      <c r="B51" s="876"/>
      <c r="C51" s="1073"/>
      <c r="D51" s="1073"/>
      <c r="E51" s="1066"/>
      <c r="Q51" s="875"/>
    </row>
    <row r="52" spans="2:17" ht="13" customHeight="1" x14ac:dyDescent="0.2">
      <c r="B52" s="876"/>
      <c r="C52" s="1073"/>
      <c r="D52" s="1073"/>
      <c r="Q52" s="875"/>
    </row>
    <row r="53" spans="2:17" ht="18.75" customHeight="1" x14ac:dyDescent="0.2">
      <c r="B53" s="876"/>
      <c r="C53" s="1076" t="s">
        <v>1032</v>
      </c>
      <c r="Q53" s="875"/>
    </row>
    <row r="54" spans="2:17" ht="18.75" customHeight="1" x14ac:dyDescent="0.2">
      <c r="B54" s="876"/>
      <c r="C54" s="1689" t="str">
        <f>IF(C50=0,"",(I46*C50/6))</f>
        <v/>
      </c>
      <c r="D54" s="1690"/>
      <c r="E54" s="1066" t="s">
        <v>1031</v>
      </c>
      <c r="Q54" s="875"/>
    </row>
    <row r="55" spans="2:17" ht="13.5" thickBot="1" x14ac:dyDescent="0.25">
      <c r="B55" s="874"/>
      <c r="C55" s="873"/>
      <c r="D55" s="873"/>
      <c r="E55" s="873"/>
      <c r="F55" s="873"/>
      <c r="G55" s="873"/>
      <c r="H55" s="873"/>
      <c r="I55" s="873"/>
      <c r="J55" s="873"/>
      <c r="K55" s="873"/>
      <c r="L55" s="873"/>
      <c r="M55" s="873"/>
      <c r="N55" s="873"/>
      <c r="O55" s="873"/>
      <c r="P55" s="873"/>
      <c r="Q55" s="872"/>
    </row>
    <row r="75" spans="4:4" x14ac:dyDescent="0.2">
      <c r="D75" s="909"/>
    </row>
    <row r="76" spans="4:4" x14ac:dyDescent="0.2">
      <c r="D76" s="909"/>
    </row>
    <row r="77" spans="4:4" x14ac:dyDescent="0.2">
      <c r="D77" s="909"/>
    </row>
  </sheetData>
  <mergeCells count="29">
    <mergeCell ref="C54:D54"/>
    <mergeCell ref="C46:D46"/>
    <mergeCell ref="F46:G46"/>
    <mergeCell ref="I46:K46"/>
    <mergeCell ref="F47:G47"/>
    <mergeCell ref="C50:D50"/>
    <mergeCell ref="C34:O34"/>
    <mergeCell ref="C36:K36"/>
    <mergeCell ref="L36:M36"/>
    <mergeCell ref="C40:P40"/>
    <mergeCell ref="C43:D43"/>
    <mergeCell ref="E43:N43"/>
    <mergeCell ref="I31:K31"/>
    <mergeCell ref="L31:M31"/>
    <mergeCell ref="N31:O31"/>
    <mergeCell ref="C33:K33"/>
    <mergeCell ref="L33:M33"/>
    <mergeCell ref="N33:O33"/>
    <mergeCell ref="C29:O29"/>
    <mergeCell ref="C3:Q3"/>
    <mergeCell ref="C2:P2"/>
    <mergeCell ref="C30:G30"/>
    <mergeCell ref="P9:P10"/>
    <mergeCell ref="C11:C17"/>
    <mergeCell ref="C18:C24"/>
    <mergeCell ref="C25:D25"/>
    <mergeCell ref="C26:D26"/>
    <mergeCell ref="C27:D27"/>
    <mergeCell ref="C28:P28"/>
  </mergeCells>
  <phoneticPr fontId="2"/>
  <dataValidations count="3">
    <dataValidation type="whole" operator="greaterThanOrEqual" allowBlank="1" showInputMessage="1" showErrorMessage="1" sqref="C43:D43 D46:D47 C46 C50:D50" xr:uid="{00000000-0002-0000-0000-000002000000}">
      <formula1>0</formula1>
    </dataValidation>
    <dataValidation operator="greaterThanOrEqual" allowBlank="1" showInputMessage="1" showErrorMessage="1" sqref="C47" xr:uid="{00000000-0002-0000-0000-000001000000}"/>
    <dataValidation type="list" allowBlank="1" showInputMessage="1" showErrorMessage="1" sqref="E26:O26" xr:uid="{00000000-0002-0000-0000-000000000000}">
      <formula1>$AA$2:$AA$2</formula1>
    </dataValidation>
  </dataValidations>
  <pageMargins left="0.78740157480314965" right="0.27559055118110237" top="0.59055118110236227" bottom="0.39370078740157483" header="0.51181102362204722" footer="0.51181102362204722"/>
  <pageSetup paperSize="9" scale="80" fitToHeight="0" orientation="portrait" r:id="rId1"/>
  <headerFooter alignWithMargins="0"/>
  <rowBreaks count="1" manualBreakCount="1">
    <brk id="55" max="17" man="1"/>
  </row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S36"/>
  <sheetViews>
    <sheetView zoomScaleNormal="100" zoomScaleSheetLayoutView="100" workbookViewId="0">
      <selection activeCell="AN32" sqref="AN32"/>
    </sheetView>
  </sheetViews>
  <sheetFormatPr defaultColWidth="9" defaultRowHeight="13" x14ac:dyDescent="0.2"/>
  <cols>
    <col min="1" max="1" width="1.90625" style="912" customWidth="1"/>
    <col min="2" max="17" width="4.6328125" style="912" customWidth="1"/>
    <col min="18" max="18" width="13.08984375" style="912" customWidth="1"/>
    <col min="19" max="19" width="1.7265625" style="912" customWidth="1"/>
    <col min="20" max="65" width="4.6328125" style="912" customWidth="1"/>
    <col min="66" max="16384" width="9" style="912"/>
  </cols>
  <sheetData>
    <row r="1" spans="1:19" ht="16.5" x14ac:dyDescent="0.25">
      <c r="A1" s="1697" t="s">
        <v>1116</v>
      </c>
      <c r="B1" s="1697"/>
      <c r="C1" s="1697"/>
      <c r="D1" s="1697"/>
      <c r="E1" s="1697"/>
      <c r="F1" s="1697"/>
      <c r="G1" s="1697"/>
      <c r="H1" s="1697"/>
      <c r="I1" s="1697"/>
      <c r="J1" s="1697"/>
      <c r="K1" s="1697"/>
      <c r="L1" s="1697"/>
      <c r="M1" s="1697"/>
      <c r="N1" s="1697"/>
      <c r="O1" s="1697"/>
      <c r="P1" s="1697"/>
      <c r="Q1" s="1697"/>
      <c r="R1" s="1697"/>
      <c r="S1" s="1697"/>
    </row>
    <row r="2" spans="1:19" ht="16.5" x14ac:dyDescent="0.25">
      <c r="A2" s="1698" t="s">
        <v>1115</v>
      </c>
      <c r="B2" s="1698"/>
      <c r="C2" s="1698"/>
      <c r="D2" s="1698"/>
      <c r="E2" s="1698"/>
      <c r="F2" s="1698"/>
      <c r="G2" s="1698"/>
      <c r="H2" s="1698"/>
      <c r="I2" s="1698"/>
      <c r="J2" s="1698"/>
      <c r="K2" s="1698"/>
      <c r="L2" s="1698"/>
      <c r="M2" s="1698"/>
      <c r="N2" s="1698"/>
      <c r="O2" s="1698"/>
      <c r="P2" s="1698"/>
      <c r="Q2" s="1698"/>
      <c r="R2" s="1698"/>
      <c r="S2" s="927"/>
    </row>
    <row r="3" spans="1:19" ht="16.5" x14ac:dyDescent="0.25">
      <c r="A3" s="927"/>
      <c r="B3" s="927"/>
      <c r="C3" s="927"/>
      <c r="D3" s="927"/>
      <c r="E3" s="927"/>
      <c r="F3" s="927"/>
      <c r="G3" s="927"/>
      <c r="H3" s="927"/>
      <c r="I3" s="927"/>
      <c r="J3" s="927"/>
      <c r="K3" s="927"/>
      <c r="L3" s="927"/>
      <c r="M3" s="927"/>
      <c r="N3" s="927"/>
      <c r="O3" s="927"/>
      <c r="P3" s="927"/>
      <c r="Q3" s="927"/>
      <c r="R3" s="927"/>
      <c r="S3" s="927"/>
    </row>
    <row r="4" spans="1:19" x14ac:dyDescent="0.2">
      <c r="B4" s="912" t="s">
        <v>1114</v>
      </c>
    </row>
    <row r="5" spans="1:19" x14ac:dyDescent="0.2">
      <c r="A5" s="923"/>
      <c r="B5" s="922"/>
      <c r="C5" s="922"/>
      <c r="D5" s="922"/>
      <c r="E5" s="922"/>
      <c r="F5" s="922"/>
      <c r="G5" s="922"/>
      <c r="H5" s="922"/>
      <c r="I5" s="922"/>
      <c r="J5" s="922"/>
      <c r="K5" s="922"/>
      <c r="L5" s="922"/>
      <c r="M5" s="922"/>
      <c r="N5" s="922"/>
      <c r="O5" s="922"/>
      <c r="P5" s="922"/>
      <c r="Q5" s="922"/>
      <c r="R5" s="921"/>
    </row>
    <row r="6" spans="1:19" x14ac:dyDescent="0.2">
      <c r="A6" s="919"/>
      <c r="B6" s="917" t="s">
        <v>1113</v>
      </c>
      <c r="C6" s="917"/>
      <c r="D6" s="917"/>
      <c r="E6" s="917"/>
      <c r="F6" s="917"/>
      <c r="G6" s="917"/>
      <c r="H6" s="917"/>
      <c r="I6" s="917"/>
      <c r="J6" s="917"/>
      <c r="K6" s="917"/>
      <c r="L6" s="917"/>
      <c r="M6" s="917"/>
      <c r="N6" s="917"/>
      <c r="O6" s="917"/>
      <c r="P6" s="917"/>
      <c r="Q6" s="917"/>
      <c r="R6" s="916"/>
    </row>
    <row r="7" spans="1:19" ht="21" customHeight="1" x14ac:dyDescent="0.2">
      <c r="A7" s="919"/>
      <c r="B7" s="917"/>
      <c r="C7" s="917" t="s">
        <v>1112</v>
      </c>
      <c r="D7" s="917"/>
      <c r="E7" s="917"/>
      <c r="F7" s="917"/>
      <c r="G7" s="917"/>
      <c r="H7" s="917"/>
      <c r="I7" s="917"/>
      <c r="J7" s="917"/>
      <c r="K7" s="917"/>
      <c r="L7" s="917"/>
      <c r="M7" s="917"/>
      <c r="N7" s="917"/>
      <c r="O7" s="917"/>
      <c r="P7" s="917"/>
      <c r="Q7" s="917"/>
      <c r="R7" s="916"/>
    </row>
    <row r="8" spans="1:19" ht="21" customHeight="1" x14ac:dyDescent="0.2">
      <c r="A8" s="919"/>
      <c r="B8" s="917"/>
      <c r="C8" s="926" t="s">
        <v>1111</v>
      </c>
      <c r="D8" s="925"/>
      <c r="E8" s="925"/>
      <c r="F8" s="925"/>
      <c r="G8" s="925"/>
      <c r="H8" s="925"/>
      <c r="I8" s="925"/>
      <c r="J8" s="925"/>
      <c r="K8" s="925"/>
      <c r="L8" s="917" t="s">
        <v>1110</v>
      </c>
      <c r="M8" s="917"/>
      <c r="N8" s="917"/>
      <c r="O8" s="925"/>
      <c r="R8" s="924"/>
    </row>
    <row r="9" spans="1:19" x14ac:dyDescent="0.2">
      <c r="A9" s="915"/>
      <c r="B9" s="914"/>
      <c r="C9" s="914"/>
      <c r="D9" s="914"/>
      <c r="E9" s="914"/>
      <c r="F9" s="914"/>
      <c r="G9" s="914"/>
      <c r="H9" s="914"/>
      <c r="I9" s="914"/>
      <c r="J9" s="914"/>
      <c r="K9" s="914"/>
      <c r="L9" s="914"/>
      <c r="M9" s="914"/>
      <c r="N9" s="914"/>
      <c r="O9" s="914"/>
      <c r="P9" s="914"/>
      <c r="Q9" s="914"/>
      <c r="R9" s="913"/>
    </row>
    <row r="10" spans="1:19" x14ac:dyDescent="0.2">
      <c r="A10" s="917"/>
      <c r="B10" s="917"/>
      <c r="C10" s="917"/>
      <c r="D10" s="917"/>
      <c r="E10" s="917"/>
      <c r="F10" s="917"/>
      <c r="G10" s="917"/>
      <c r="H10" s="917"/>
      <c r="I10" s="917"/>
      <c r="J10" s="917"/>
      <c r="K10" s="917"/>
      <c r="L10" s="917"/>
      <c r="M10" s="917"/>
      <c r="N10" s="917"/>
      <c r="O10" s="917"/>
      <c r="P10" s="917"/>
      <c r="Q10" s="917"/>
      <c r="R10" s="917"/>
    </row>
    <row r="11" spans="1:19" x14ac:dyDescent="0.2">
      <c r="A11" s="923"/>
      <c r="B11" s="922"/>
      <c r="C11" s="922"/>
      <c r="D11" s="922"/>
      <c r="E11" s="922"/>
      <c r="F11" s="922"/>
      <c r="G11" s="922"/>
      <c r="H11" s="922"/>
      <c r="I11" s="922"/>
      <c r="J11" s="922"/>
      <c r="K11" s="922"/>
      <c r="L11" s="922"/>
      <c r="M11" s="922"/>
      <c r="N11" s="922"/>
      <c r="O11" s="922"/>
      <c r="P11" s="922"/>
      <c r="Q11" s="922"/>
      <c r="R11" s="921"/>
    </row>
    <row r="12" spans="1:19" x14ac:dyDescent="0.2">
      <c r="A12" s="919"/>
      <c r="B12" s="917" t="s">
        <v>1109</v>
      </c>
      <c r="C12" s="917"/>
      <c r="D12" s="917"/>
      <c r="E12" s="917"/>
      <c r="F12" s="917"/>
      <c r="G12" s="917"/>
      <c r="H12" s="917"/>
      <c r="I12" s="917"/>
      <c r="J12" s="917"/>
      <c r="K12" s="917"/>
      <c r="L12" s="917"/>
      <c r="M12" s="917"/>
      <c r="N12" s="917"/>
      <c r="O12" s="917"/>
      <c r="P12" s="917"/>
      <c r="Q12" s="917"/>
      <c r="R12" s="916"/>
    </row>
    <row r="13" spans="1:19" ht="21" customHeight="1" x14ac:dyDescent="0.2">
      <c r="A13" s="919"/>
      <c r="B13" s="917"/>
      <c r="C13" s="917" t="s">
        <v>1108</v>
      </c>
      <c r="D13" s="917"/>
      <c r="E13" s="917"/>
      <c r="F13" s="917"/>
      <c r="G13" s="917"/>
      <c r="H13" s="917"/>
      <c r="I13" s="917"/>
      <c r="J13" s="917"/>
      <c r="K13" s="917"/>
      <c r="L13" s="917"/>
      <c r="M13" s="917"/>
      <c r="N13" s="917"/>
      <c r="O13" s="917"/>
      <c r="P13" s="917"/>
      <c r="Q13" s="917"/>
      <c r="R13" s="916"/>
    </row>
    <row r="14" spans="1:19" ht="21" customHeight="1" x14ac:dyDescent="0.2">
      <c r="A14" s="919"/>
      <c r="B14" s="917"/>
      <c r="C14" s="917"/>
      <c r="D14" s="917" t="s">
        <v>1107</v>
      </c>
      <c r="E14" s="917"/>
      <c r="F14" s="917"/>
      <c r="G14" s="917"/>
      <c r="H14" s="917"/>
      <c r="I14" s="917"/>
      <c r="J14" s="917"/>
      <c r="K14" s="917"/>
      <c r="L14" s="917"/>
      <c r="M14" s="917"/>
      <c r="N14" s="917"/>
      <c r="R14" s="916"/>
    </row>
    <row r="15" spans="1:19" ht="21" customHeight="1" x14ac:dyDescent="0.2">
      <c r="A15" s="919"/>
      <c r="B15" s="917"/>
      <c r="C15" s="917"/>
      <c r="D15" s="917" t="s">
        <v>1106</v>
      </c>
      <c r="E15" s="917"/>
      <c r="F15" s="917"/>
      <c r="G15" s="917"/>
      <c r="H15" s="917"/>
      <c r="I15" s="917"/>
      <c r="J15" s="917"/>
      <c r="K15" s="917"/>
      <c r="L15" s="917"/>
      <c r="M15" s="917"/>
      <c r="N15" s="917"/>
      <c r="O15" s="1699"/>
      <c r="P15" s="1700"/>
      <c r="Q15" s="1701"/>
      <c r="R15" s="916" t="s">
        <v>1103</v>
      </c>
    </row>
    <row r="16" spans="1:19" ht="21" customHeight="1" x14ac:dyDescent="0.2">
      <c r="A16" s="919"/>
      <c r="B16" s="917"/>
      <c r="C16" s="917"/>
      <c r="D16" s="917"/>
      <c r="E16" s="917"/>
      <c r="F16" s="917"/>
      <c r="G16" s="917"/>
      <c r="H16" s="917"/>
      <c r="I16" s="917"/>
      <c r="J16" s="917"/>
      <c r="K16" s="917"/>
      <c r="L16" s="917"/>
      <c r="M16" s="917"/>
      <c r="N16" s="917"/>
      <c r="O16" s="917"/>
      <c r="P16" s="917"/>
      <c r="Q16" s="917"/>
      <c r="R16" s="916"/>
    </row>
    <row r="17" spans="1:18" ht="21" customHeight="1" x14ac:dyDescent="0.2">
      <c r="A17" s="919"/>
      <c r="B17" s="917"/>
      <c r="C17" s="917" t="s">
        <v>1105</v>
      </c>
      <c r="D17" s="917"/>
      <c r="E17" s="917"/>
      <c r="F17" s="917"/>
      <c r="G17" s="917"/>
      <c r="H17" s="917"/>
      <c r="I17" s="917"/>
      <c r="J17" s="917"/>
      <c r="K17" s="917"/>
      <c r="L17" s="917"/>
      <c r="M17" s="917"/>
      <c r="N17" s="917"/>
      <c r="O17" s="917"/>
      <c r="P17" s="917"/>
      <c r="Q17" s="917"/>
      <c r="R17" s="916"/>
    </row>
    <row r="18" spans="1:18" ht="21" customHeight="1" x14ac:dyDescent="0.2">
      <c r="A18" s="919"/>
      <c r="B18" s="917"/>
      <c r="C18" s="917"/>
      <c r="D18" s="917" t="s">
        <v>1104</v>
      </c>
      <c r="E18" s="917"/>
      <c r="F18" s="917"/>
      <c r="G18" s="917"/>
      <c r="H18" s="917"/>
      <c r="I18" s="917"/>
      <c r="J18" s="917"/>
      <c r="K18" s="917"/>
      <c r="L18" s="917"/>
      <c r="M18" s="917"/>
      <c r="N18" s="917"/>
      <c r="O18" s="1699"/>
      <c r="P18" s="1700"/>
      <c r="Q18" s="1701"/>
      <c r="R18" s="916" t="s">
        <v>1103</v>
      </c>
    </row>
    <row r="19" spans="1:18" ht="21" customHeight="1" x14ac:dyDescent="0.2">
      <c r="A19" s="919"/>
      <c r="B19" s="917"/>
      <c r="C19" s="917"/>
      <c r="D19" s="917"/>
      <c r="E19" s="917"/>
      <c r="F19" s="917"/>
      <c r="G19" s="917"/>
      <c r="H19" s="917"/>
      <c r="I19" s="917"/>
      <c r="J19" s="917"/>
      <c r="K19" s="917"/>
      <c r="L19" s="917"/>
      <c r="M19" s="917"/>
      <c r="N19" s="917"/>
      <c r="O19" s="917"/>
      <c r="P19" s="917"/>
      <c r="Q19" s="917"/>
      <c r="R19" s="916"/>
    </row>
    <row r="20" spans="1:18" ht="21" customHeight="1" x14ac:dyDescent="0.2">
      <c r="A20" s="919"/>
      <c r="B20" s="917"/>
      <c r="C20" s="917" t="s">
        <v>1102</v>
      </c>
      <c r="D20" s="917"/>
      <c r="E20" s="917"/>
      <c r="F20" s="917"/>
      <c r="G20" s="917"/>
      <c r="H20" s="917"/>
      <c r="I20" s="917"/>
      <c r="J20" s="917"/>
      <c r="K20" s="917"/>
      <c r="L20" s="917"/>
      <c r="M20" s="917"/>
      <c r="N20" s="917"/>
      <c r="O20" s="917"/>
      <c r="P20" s="917"/>
      <c r="Q20" s="917"/>
      <c r="R20" s="916"/>
    </row>
    <row r="21" spans="1:18" ht="21" customHeight="1" x14ac:dyDescent="0.2">
      <c r="A21" s="919"/>
      <c r="B21" s="917"/>
      <c r="C21" s="917" t="s">
        <v>1101</v>
      </c>
      <c r="D21" s="917"/>
      <c r="E21" s="917"/>
      <c r="F21" s="917"/>
      <c r="G21" s="917"/>
      <c r="H21" s="917"/>
      <c r="I21" s="917"/>
      <c r="J21" s="917"/>
      <c r="K21" s="917"/>
      <c r="L21" s="917"/>
      <c r="M21" s="917"/>
      <c r="N21" s="917"/>
      <c r="O21" s="917"/>
      <c r="P21" s="917"/>
      <c r="Q21" s="917"/>
      <c r="R21" s="916"/>
    </row>
    <row r="22" spans="1:18" ht="21" customHeight="1" x14ac:dyDescent="0.2">
      <c r="A22" s="919"/>
      <c r="B22" s="917"/>
      <c r="C22" s="918" t="s">
        <v>1100</v>
      </c>
      <c r="D22" s="917"/>
      <c r="E22" s="917"/>
      <c r="F22" s="917"/>
      <c r="G22" s="917"/>
      <c r="H22" s="917"/>
      <c r="I22" s="917"/>
      <c r="J22" s="917"/>
      <c r="K22" s="917"/>
      <c r="L22" s="917"/>
      <c r="M22" s="917"/>
      <c r="N22" s="917"/>
      <c r="O22" s="917"/>
      <c r="P22" s="917"/>
      <c r="Q22" s="917"/>
      <c r="R22" s="916"/>
    </row>
    <row r="23" spans="1:18" ht="21" customHeight="1" x14ac:dyDescent="0.2">
      <c r="A23" s="919"/>
      <c r="B23" s="917"/>
      <c r="C23" s="918" t="s">
        <v>1099</v>
      </c>
      <c r="D23" s="917"/>
      <c r="E23" s="917"/>
      <c r="F23" s="917"/>
      <c r="G23" s="917"/>
      <c r="H23" s="917"/>
      <c r="I23" s="917"/>
      <c r="J23" s="917"/>
      <c r="K23" s="917"/>
      <c r="L23" s="917"/>
      <c r="M23" s="917"/>
      <c r="N23" s="917"/>
      <c r="O23" s="917"/>
      <c r="P23" s="917"/>
      <c r="Q23" s="917"/>
      <c r="R23" s="916"/>
    </row>
    <row r="24" spans="1:18" ht="21" customHeight="1" x14ac:dyDescent="0.2">
      <c r="A24" s="919"/>
      <c r="B24" s="917"/>
      <c r="C24" s="918" t="s">
        <v>1098</v>
      </c>
      <c r="D24" s="917"/>
      <c r="E24" s="917"/>
      <c r="F24" s="917"/>
      <c r="G24" s="917"/>
      <c r="H24" s="917"/>
      <c r="I24" s="917"/>
      <c r="J24" s="917"/>
      <c r="K24" s="917"/>
      <c r="L24" s="917"/>
      <c r="M24" s="917"/>
      <c r="N24" s="917"/>
      <c r="O24" s="917"/>
      <c r="P24" s="917"/>
      <c r="Q24" s="917"/>
      <c r="R24" s="916"/>
    </row>
    <row r="25" spans="1:18" ht="21" customHeight="1" x14ac:dyDescent="0.2">
      <c r="A25" s="919"/>
      <c r="B25" s="917"/>
      <c r="C25" s="918"/>
      <c r="D25" s="920" t="s">
        <v>1097</v>
      </c>
      <c r="E25" s="917"/>
      <c r="F25" s="917"/>
      <c r="G25" s="917"/>
      <c r="H25" s="917"/>
      <c r="I25" s="917"/>
      <c r="J25" s="917"/>
      <c r="K25" s="917"/>
      <c r="L25" s="917"/>
      <c r="M25" s="917"/>
      <c r="N25" s="917"/>
      <c r="O25" s="917"/>
      <c r="P25" s="917"/>
      <c r="Q25" s="917"/>
      <c r="R25" s="916"/>
    </row>
    <row r="26" spans="1:18" ht="21" customHeight="1" x14ac:dyDescent="0.2">
      <c r="A26" s="919"/>
      <c r="B26" s="917"/>
      <c r="C26" s="918" t="s">
        <v>1096</v>
      </c>
      <c r="D26" s="917"/>
      <c r="E26" s="917"/>
      <c r="F26" s="917"/>
      <c r="G26" s="917"/>
      <c r="H26" s="917"/>
      <c r="I26" s="917"/>
      <c r="J26" s="917"/>
      <c r="K26" s="917"/>
      <c r="L26" s="917"/>
      <c r="M26" s="917"/>
      <c r="N26" s="917"/>
      <c r="O26" s="917"/>
      <c r="P26" s="917"/>
      <c r="Q26" s="917"/>
      <c r="R26" s="916"/>
    </row>
    <row r="27" spans="1:18" ht="21" customHeight="1" x14ac:dyDescent="0.2">
      <c r="A27" s="919"/>
      <c r="B27" s="917"/>
      <c r="C27" s="918"/>
      <c r="D27" s="917"/>
      <c r="E27" s="917"/>
      <c r="F27" s="917"/>
      <c r="G27" s="917"/>
      <c r="H27" s="917"/>
      <c r="I27" s="917"/>
      <c r="J27" s="917"/>
      <c r="K27" s="917"/>
      <c r="L27" s="917"/>
      <c r="M27" s="917"/>
      <c r="N27" s="917"/>
      <c r="O27" s="917"/>
      <c r="P27" s="917"/>
      <c r="Q27" s="917"/>
      <c r="R27" s="916"/>
    </row>
    <row r="28" spans="1:18" ht="21" customHeight="1" x14ac:dyDescent="0.2">
      <c r="A28" s="919"/>
      <c r="B28" s="917"/>
      <c r="C28" s="917" t="s">
        <v>1095</v>
      </c>
      <c r="D28" s="917"/>
      <c r="E28" s="917"/>
      <c r="F28" s="917"/>
      <c r="G28" s="917"/>
      <c r="H28" s="917"/>
      <c r="I28" s="917"/>
      <c r="J28" s="917"/>
      <c r="K28" s="917"/>
      <c r="L28" s="917"/>
      <c r="M28" s="917"/>
      <c r="N28" s="917"/>
      <c r="O28" s="917"/>
      <c r="P28" s="917"/>
      <c r="Q28" s="917"/>
      <c r="R28" s="916"/>
    </row>
    <row r="29" spans="1:18" ht="21" customHeight="1" x14ac:dyDescent="0.2">
      <c r="A29" s="919"/>
      <c r="B29" s="917"/>
      <c r="C29" s="918" t="s">
        <v>1094</v>
      </c>
      <c r="D29" s="917"/>
      <c r="E29" s="917"/>
      <c r="F29" s="917"/>
      <c r="G29" s="917"/>
      <c r="H29" s="917"/>
      <c r="I29" s="917"/>
      <c r="J29" s="917"/>
      <c r="K29" s="917"/>
      <c r="L29" s="917"/>
      <c r="M29" s="917"/>
      <c r="N29" s="917"/>
      <c r="O29" s="917"/>
      <c r="P29" s="917"/>
      <c r="Q29" s="917"/>
      <c r="R29" s="916"/>
    </row>
    <row r="30" spans="1:18" ht="21" customHeight="1" x14ac:dyDescent="0.2">
      <c r="A30" s="919"/>
      <c r="B30" s="917"/>
      <c r="C30" s="918" t="s">
        <v>1093</v>
      </c>
      <c r="D30" s="917"/>
      <c r="E30" s="917"/>
      <c r="F30" s="917"/>
      <c r="G30" s="917"/>
      <c r="H30" s="917"/>
      <c r="I30" s="917"/>
      <c r="J30" s="917"/>
      <c r="K30" s="917"/>
      <c r="L30" s="917"/>
      <c r="M30" s="917"/>
      <c r="N30" s="917"/>
      <c r="O30" s="917"/>
      <c r="P30" s="917"/>
      <c r="Q30" s="917"/>
      <c r="R30" s="916"/>
    </row>
    <row r="31" spans="1:18" ht="21" customHeight="1" x14ac:dyDescent="0.2">
      <c r="A31" s="919"/>
      <c r="B31" s="917"/>
      <c r="C31" s="918" t="s">
        <v>1092</v>
      </c>
      <c r="D31" s="917"/>
      <c r="E31" s="917"/>
      <c r="F31" s="917"/>
      <c r="G31" s="917"/>
      <c r="H31" s="917"/>
      <c r="I31" s="917"/>
      <c r="J31" s="917"/>
      <c r="K31" s="917"/>
      <c r="L31" s="917"/>
      <c r="M31" s="917"/>
      <c r="N31" s="917"/>
      <c r="O31" s="917"/>
      <c r="P31" s="917"/>
      <c r="Q31" s="917"/>
      <c r="R31" s="916"/>
    </row>
    <row r="32" spans="1:18" ht="21" customHeight="1" x14ac:dyDescent="0.2">
      <c r="A32" s="919"/>
      <c r="B32" s="917"/>
      <c r="C32" s="918"/>
      <c r="D32" s="920" t="s">
        <v>1091</v>
      </c>
      <c r="E32" s="917"/>
      <c r="F32" s="917"/>
      <c r="G32" s="917"/>
      <c r="H32" s="917"/>
      <c r="I32" s="917"/>
      <c r="J32" s="917"/>
      <c r="K32" s="917"/>
      <c r="L32" s="917"/>
      <c r="M32" s="917"/>
      <c r="N32" s="917"/>
      <c r="O32" s="917"/>
      <c r="P32" s="917"/>
      <c r="Q32" s="917"/>
      <c r="R32" s="916"/>
    </row>
    <row r="33" spans="1:18" ht="21" customHeight="1" x14ac:dyDescent="0.2">
      <c r="A33" s="919"/>
      <c r="B33" s="917"/>
      <c r="C33" s="918" t="s">
        <v>1090</v>
      </c>
      <c r="D33" s="917"/>
      <c r="E33" s="917"/>
      <c r="F33" s="917"/>
      <c r="G33" s="917"/>
      <c r="H33" s="917"/>
      <c r="I33" s="917"/>
      <c r="J33" s="917"/>
      <c r="K33" s="917"/>
      <c r="L33" s="917"/>
      <c r="M33" s="917"/>
      <c r="N33" s="917"/>
      <c r="O33" s="917"/>
      <c r="P33" s="917"/>
      <c r="Q33" s="917"/>
      <c r="R33" s="916"/>
    </row>
    <row r="34" spans="1:18" ht="21" customHeight="1" x14ac:dyDescent="0.2">
      <c r="A34" s="919"/>
      <c r="B34" s="917"/>
      <c r="C34" s="918"/>
      <c r="D34" s="917"/>
      <c r="E34" s="917"/>
      <c r="F34" s="917"/>
      <c r="G34" s="917"/>
      <c r="H34" s="917"/>
      <c r="I34" s="917"/>
      <c r="J34" s="917"/>
      <c r="K34" s="917"/>
      <c r="L34" s="917"/>
      <c r="M34" s="917"/>
      <c r="N34" s="917"/>
      <c r="O34" s="917"/>
      <c r="P34" s="917"/>
      <c r="Q34" s="917"/>
      <c r="R34" s="916"/>
    </row>
    <row r="35" spans="1:18" ht="21" customHeight="1" x14ac:dyDescent="0.2">
      <c r="A35" s="919"/>
      <c r="B35" s="917"/>
      <c r="C35" s="918"/>
      <c r="D35" s="917"/>
      <c r="E35" s="917"/>
      <c r="F35" s="917"/>
      <c r="G35" s="917"/>
      <c r="H35" s="917"/>
      <c r="I35" s="917"/>
      <c r="J35" s="917"/>
      <c r="K35" s="917"/>
      <c r="L35" s="917"/>
      <c r="M35" s="917"/>
      <c r="N35" s="917"/>
      <c r="O35" s="917"/>
      <c r="P35" s="917"/>
      <c r="Q35" s="917"/>
      <c r="R35" s="916"/>
    </row>
    <row r="36" spans="1:18" x14ac:dyDescent="0.2">
      <c r="A36" s="915"/>
      <c r="B36" s="914"/>
      <c r="C36" s="914"/>
      <c r="D36" s="914"/>
      <c r="E36" s="914"/>
      <c r="F36" s="914"/>
      <c r="G36" s="914"/>
      <c r="H36" s="914"/>
      <c r="I36" s="914"/>
      <c r="J36" s="914"/>
      <c r="K36" s="914"/>
      <c r="L36" s="914"/>
      <c r="M36" s="914"/>
      <c r="N36" s="914"/>
      <c r="O36" s="914"/>
      <c r="P36" s="914"/>
      <c r="Q36" s="914"/>
      <c r="R36" s="913"/>
    </row>
  </sheetData>
  <mergeCells count="4">
    <mergeCell ref="A1:S1"/>
    <mergeCell ref="A2:R2"/>
    <mergeCell ref="O15:Q15"/>
    <mergeCell ref="O18:Q18"/>
  </mergeCells>
  <phoneticPr fontId="2"/>
  <pageMargins left="0.74803149606299213" right="0.55118110236220474" top="0.98425196850393704" bottom="0.98425196850393704" header="0.51181102362204722" footer="0.51181102362204722"/>
  <pageSetup paperSize="9" scale="98"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K153"/>
  <sheetViews>
    <sheetView view="pageBreakPreview" topLeftCell="A19" zoomScale="70" zoomScaleNormal="100" zoomScaleSheetLayoutView="70" workbookViewId="0">
      <selection activeCell="L57" sqref="L57:P57"/>
    </sheetView>
  </sheetViews>
  <sheetFormatPr defaultColWidth="9.81640625" defaultRowHeight="19.5" x14ac:dyDescent="0.2"/>
  <cols>
    <col min="1" max="34" width="4.08984375" style="928" customWidth="1"/>
    <col min="35" max="35" width="45.54296875" style="928" hidden="1" customWidth="1"/>
    <col min="36" max="36" width="14.453125" style="928" hidden="1" customWidth="1"/>
    <col min="37" max="37" width="16.08984375" style="928" customWidth="1"/>
    <col min="38" max="42" width="9.81640625" style="928" customWidth="1"/>
    <col min="43" max="16384" width="9.81640625" style="928"/>
  </cols>
  <sheetData>
    <row r="1" spans="1:36" x14ac:dyDescent="0.2">
      <c r="B1" s="928" t="s">
        <v>1183</v>
      </c>
    </row>
    <row r="2" spans="1:36" ht="22" x14ac:dyDescent="0.2">
      <c r="A2" s="1711" t="s">
        <v>1182</v>
      </c>
      <c r="B2" s="1711"/>
      <c r="C2" s="1711"/>
      <c r="D2" s="1711"/>
      <c r="E2" s="1711"/>
      <c r="F2" s="1711"/>
      <c r="G2" s="1711"/>
      <c r="H2" s="1711"/>
      <c r="I2" s="1711"/>
      <c r="J2" s="1711"/>
      <c r="K2" s="1711"/>
      <c r="L2" s="1711"/>
      <c r="M2" s="1711"/>
      <c r="N2" s="1711"/>
      <c r="O2" s="1711"/>
      <c r="P2" s="1711"/>
      <c r="Q2" s="1711"/>
      <c r="R2" s="1711"/>
      <c r="S2" s="1711"/>
      <c r="T2" s="1711"/>
      <c r="U2" s="1711"/>
      <c r="V2" s="1711"/>
      <c r="W2" s="1711"/>
      <c r="X2" s="1711"/>
      <c r="Y2" s="1711"/>
      <c r="Z2" s="1711"/>
      <c r="AA2" s="1711"/>
      <c r="AB2" s="1711"/>
      <c r="AC2" s="1711"/>
      <c r="AD2" s="1711"/>
      <c r="AE2" s="1711"/>
      <c r="AF2" s="1711"/>
      <c r="AG2" s="1711"/>
    </row>
    <row r="3" spans="1:36" ht="22" customHeight="1" x14ac:dyDescent="0.2">
      <c r="AI3" s="928" t="s">
        <v>1181</v>
      </c>
      <c r="AJ3" s="950">
        <f>IF(G12="","",VLOOKUP(G12,AI4:AJ8,2,FALSE))</f>
        <v>2</v>
      </c>
    </row>
    <row r="4" spans="1:36" ht="26.25" customHeight="1" x14ac:dyDescent="0.2">
      <c r="B4" s="1714" t="s">
        <v>1180</v>
      </c>
      <c r="C4" s="1715"/>
      <c r="D4" s="1715"/>
      <c r="E4" s="1715"/>
      <c r="F4" s="1715"/>
      <c r="G4" s="1715"/>
      <c r="H4" s="1715"/>
      <c r="I4" s="1715"/>
      <c r="J4" s="1715"/>
      <c r="K4" s="1715"/>
      <c r="L4" s="1715"/>
      <c r="M4" s="1715"/>
      <c r="N4" s="1715"/>
      <c r="O4" s="1715"/>
      <c r="P4" s="1715"/>
      <c r="Q4" s="1715"/>
      <c r="R4" s="1715"/>
      <c r="S4" s="1715"/>
      <c r="T4" s="1715"/>
      <c r="U4" s="1715"/>
      <c r="V4" s="1715"/>
      <c r="W4" s="1715"/>
      <c r="X4" s="1715"/>
      <c r="Y4" s="1715"/>
      <c r="Z4" s="1715"/>
      <c r="AA4" s="1715"/>
      <c r="AB4" s="1715"/>
      <c r="AC4" s="1715"/>
      <c r="AD4" s="1715"/>
      <c r="AE4" s="1715"/>
      <c r="AF4" s="1716"/>
      <c r="AI4" s="928" t="s">
        <v>1179</v>
      </c>
      <c r="AJ4" s="948">
        <v>1</v>
      </c>
    </row>
    <row r="5" spans="1:36" ht="26.25" customHeight="1" x14ac:dyDescent="0.2">
      <c r="B5" s="1717"/>
      <c r="C5" s="1718"/>
      <c r="D5" s="1718"/>
      <c r="E5" s="1718"/>
      <c r="F5" s="1718"/>
      <c r="G5" s="1718"/>
      <c r="H5" s="1718"/>
      <c r="I5" s="1718"/>
      <c r="J5" s="1718"/>
      <c r="K5" s="1718"/>
      <c r="L5" s="1718"/>
      <c r="M5" s="1718"/>
      <c r="N5" s="1718"/>
      <c r="O5" s="1718"/>
      <c r="P5" s="1718"/>
      <c r="Q5" s="1718"/>
      <c r="R5" s="1718"/>
      <c r="S5" s="1718"/>
      <c r="T5" s="1718"/>
      <c r="U5" s="1718"/>
      <c r="V5" s="1718"/>
      <c r="W5" s="1718"/>
      <c r="X5" s="1718"/>
      <c r="Y5" s="1718"/>
      <c r="Z5" s="1718"/>
      <c r="AA5" s="1718"/>
      <c r="AB5" s="1718"/>
      <c r="AC5" s="1718"/>
      <c r="AD5" s="1718"/>
      <c r="AE5" s="1718"/>
      <c r="AF5" s="1719"/>
      <c r="AI5" s="928" t="s">
        <v>1165</v>
      </c>
      <c r="AJ5" s="948">
        <v>2</v>
      </c>
    </row>
    <row r="6" spans="1:36" ht="26.25" customHeight="1" x14ac:dyDescent="0.2">
      <c r="B6" s="1720"/>
      <c r="C6" s="1718"/>
      <c r="D6" s="1718"/>
      <c r="E6" s="1718"/>
      <c r="F6" s="1718"/>
      <c r="G6" s="1718"/>
      <c r="H6" s="1718"/>
      <c r="I6" s="1718"/>
      <c r="J6" s="1718"/>
      <c r="K6" s="1718"/>
      <c r="L6" s="1718"/>
      <c r="M6" s="1718"/>
      <c r="N6" s="1718"/>
      <c r="O6" s="1718"/>
      <c r="P6" s="1718"/>
      <c r="Q6" s="1718"/>
      <c r="R6" s="1718"/>
      <c r="S6" s="1718"/>
      <c r="T6" s="1718"/>
      <c r="U6" s="1718"/>
      <c r="V6" s="1718"/>
      <c r="W6" s="1718"/>
      <c r="X6" s="1718"/>
      <c r="Y6" s="1718"/>
      <c r="Z6" s="1718"/>
      <c r="AA6" s="1718"/>
      <c r="AB6" s="1718"/>
      <c r="AC6" s="1718"/>
      <c r="AD6" s="1718"/>
      <c r="AE6" s="1718"/>
      <c r="AF6" s="1719"/>
      <c r="AI6" s="928" t="s">
        <v>1178</v>
      </c>
      <c r="AJ6" s="948">
        <v>3</v>
      </c>
    </row>
    <row r="7" spans="1:36" ht="26.25" customHeight="1" x14ac:dyDescent="0.2">
      <c r="B7" s="1721"/>
      <c r="C7" s="1722"/>
      <c r="D7" s="1722"/>
      <c r="E7" s="1722"/>
      <c r="F7" s="1722"/>
      <c r="G7" s="1722"/>
      <c r="H7" s="1722"/>
      <c r="I7" s="1722"/>
      <c r="J7" s="1722"/>
      <c r="K7" s="1722"/>
      <c r="L7" s="1722"/>
      <c r="M7" s="1722"/>
      <c r="N7" s="1722"/>
      <c r="O7" s="1722"/>
      <c r="P7" s="1722"/>
      <c r="Q7" s="1722"/>
      <c r="R7" s="1722"/>
      <c r="S7" s="1722"/>
      <c r="T7" s="1722"/>
      <c r="U7" s="1722"/>
      <c r="V7" s="1722"/>
      <c r="W7" s="1722"/>
      <c r="X7" s="1722"/>
      <c r="Y7" s="1722"/>
      <c r="Z7" s="1722"/>
      <c r="AA7" s="1722"/>
      <c r="AB7" s="1722"/>
      <c r="AC7" s="1722"/>
      <c r="AD7" s="1722"/>
      <c r="AE7" s="1722"/>
      <c r="AF7" s="1723"/>
      <c r="AI7" s="928" t="s">
        <v>1177</v>
      </c>
      <c r="AJ7" s="948">
        <v>4</v>
      </c>
    </row>
    <row r="8" spans="1:36" ht="22" customHeight="1" x14ac:dyDescent="0.2">
      <c r="AI8" s="928" t="s">
        <v>1176</v>
      </c>
      <c r="AJ8" s="948">
        <v>5</v>
      </c>
    </row>
    <row r="9" spans="1:36" ht="22" customHeight="1" x14ac:dyDescent="0.2">
      <c r="B9" s="929" t="s">
        <v>1175</v>
      </c>
      <c r="AI9" s="940" t="s">
        <v>1174</v>
      </c>
      <c r="AJ9" s="949" t="str">
        <f>IF(AND(COUNTIF(V12,"*")=1,OR(AJ3=1,AJ3=2,)),VLOOKUP(V12,AI10:AJ13,2,FALSE),"")</f>
        <v/>
      </c>
    </row>
    <row r="10" spans="1:36" ht="22" customHeight="1" x14ac:dyDescent="0.2">
      <c r="B10" s="1710" t="s">
        <v>1173</v>
      </c>
      <c r="C10" s="1710"/>
      <c r="D10" s="1710"/>
      <c r="E10" s="1710"/>
      <c r="F10" s="1710"/>
      <c r="G10" s="1726"/>
      <c r="H10" s="1726"/>
      <c r="I10" s="1726"/>
      <c r="J10" s="1726"/>
      <c r="K10" s="1710" t="s">
        <v>1172</v>
      </c>
      <c r="L10" s="1710"/>
      <c r="M10" s="1710"/>
      <c r="N10" s="1710"/>
      <c r="O10" s="1724"/>
      <c r="P10" s="1724"/>
      <c r="Q10" s="1724"/>
      <c r="R10" s="1724"/>
      <c r="S10" s="1724"/>
      <c r="T10" s="1724"/>
      <c r="U10" s="1724"/>
      <c r="V10" s="1724"/>
      <c r="W10" s="1724"/>
      <c r="X10" s="1724"/>
      <c r="Y10" s="1725"/>
      <c r="Z10" s="1725"/>
      <c r="AA10" s="1725"/>
      <c r="AB10" s="1725"/>
      <c r="AI10" s="940" t="s">
        <v>1171</v>
      </c>
      <c r="AJ10" s="948">
        <v>6</v>
      </c>
    </row>
    <row r="11" spans="1:36" ht="22" customHeight="1" x14ac:dyDescent="0.2">
      <c r="B11" s="1705" t="s">
        <v>1170</v>
      </c>
      <c r="C11" s="1706"/>
      <c r="D11" s="1706"/>
      <c r="E11" s="1706"/>
      <c r="F11" s="1707"/>
      <c r="G11" s="1712"/>
      <c r="H11" s="1708"/>
      <c r="I11" s="1708"/>
      <c r="J11" s="1713"/>
      <c r="K11" s="1705" t="s">
        <v>1169</v>
      </c>
      <c r="L11" s="1706"/>
      <c r="M11" s="1706"/>
      <c r="N11" s="1707"/>
      <c r="O11" s="1712"/>
      <c r="P11" s="1708"/>
      <c r="Q11" s="1708"/>
      <c r="R11" s="1708"/>
      <c r="S11" s="1708"/>
      <c r="T11" s="1713"/>
      <c r="U11" s="1705" t="s">
        <v>1168</v>
      </c>
      <c r="V11" s="1706"/>
      <c r="W11" s="1706"/>
      <c r="X11" s="1707"/>
      <c r="Y11" s="1712"/>
      <c r="Z11" s="1708"/>
      <c r="AA11" s="1708"/>
      <c r="AB11" s="1708"/>
      <c r="AC11" s="1708"/>
      <c r="AD11" s="1708"/>
      <c r="AE11" s="1708"/>
      <c r="AF11" s="1713"/>
      <c r="AI11" s="940" t="s">
        <v>1167</v>
      </c>
      <c r="AJ11" s="948">
        <v>7</v>
      </c>
    </row>
    <row r="12" spans="1:36" ht="22" customHeight="1" x14ac:dyDescent="0.2">
      <c r="B12" s="1710" t="s">
        <v>1166</v>
      </c>
      <c r="C12" s="1710"/>
      <c r="D12" s="1710"/>
      <c r="E12" s="1710"/>
      <c r="F12" s="1710"/>
      <c r="G12" s="1702" t="s">
        <v>1165</v>
      </c>
      <c r="H12" s="1703"/>
      <c r="I12" s="1703"/>
      <c r="J12" s="1703"/>
      <c r="K12" s="1703"/>
      <c r="L12" s="1703"/>
      <c r="M12" s="1703"/>
      <c r="N12" s="1703"/>
      <c r="O12" s="1703"/>
      <c r="P12" s="1703"/>
      <c r="Q12" s="1704"/>
      <c r="R12" s="1705" t="s">
        <v>1164</v>
      </c>
      <c r="S12" s="1706"/>
      <c r="T12" s="1706"/>
      <c r="U12" s="1707"/>
      <c r="V12" s="1702"/>
      <c r="W12" s="1703"/>
      <c r="X12" s="1703"/>
      <c r="Y12" s="1703"/>
      <c r="Z12" s="1703"/>
      <c r="AA12" s="1703"/>
      <c r="AB12" s="1704"/>
      <c r="AI12" s="940" t="s">
        <v>1163</v>
      </c>
      <c r="AJ12" s="948">
        <v>8</v>
      </c>
    </row>
    <row r="13" spans="1:36" ht="17.25" customHeight="1" x14ac:dyDescent="0.2">
      <c r="B13" s="1709" t="s">
        <v>1162</v>
      </c>
      <c r="C13" s="1709"/>
      <c r="D13" s="1709"/>
      <c r="E13" s="1709"/>
      <c r="F13" s="1709"/>
      <c r="G13" s="1709"/>
      <c r="H13" s="1709"/>
      <c r="I13" s="1709"/>
      <c r="J13" s="1709"/>
      <c r="K13" s="1709"/>
      <c r="L13" s="1709"/>
      <c r="M13" s="1709"/>
      <c r="N13" s="1709"/>
      <c r="O13" s="1709"/>
      <c r="P13" s="1709"/>
      <c r="Q13" s="1709"/>
      <c r="R13" s="1709"/>
      <c r="S13" s="1709"/>
      <c r="T13" s="1709"/>
      <c r="U13" s="1709"/>
      <c r="V13" s="1709"/>
      <c r="W13" s="1709"/>
      <c r="X13" s="1709"/>
      <c r="Y13" s="1709"/>
      <c r="Z13" s="1709"/>
      <c r="AA13" s="1709"/>
      <c r="AB13" s="1709"/>
      <c r="AC13" s="1709"/>
      <c r="AD13" s="1709"/>
      <c r="AE13" s="1709"/>
      <c r="AF13" s="1709"/>
      <c r="AI13" s="947" t="s">
        <v>1161</v>
      </c>
      <c r="AJ13" s="946">
        <v>9</v>
      </c>
    </row>
    <row r="14" spans="1:36" ht="17.25" customHeight="1" x14ac:dyDescent="0.2">
      <c r="B14" s="1709"/>
      <c r="C14" s="1709"/>
      <c r="D14" s="1709"/>
      <c r="E14" s="1709"/>
      <c r="F14" s="1709"/>
      <c r="G14" s="1709"/>
      <c r="H14" s="1709"/>
      <c r="I14" s="1709"/>
      <c r="J14" s="1709"/>
      <c r="K14" s="1709"/>
      <c r="L14" s="1709"/>
      <c r="M14" s="1709"/>
      <c r="N14" s="1709"/>
      <c r="O14" s="1709"/>
      <c r="P14" s="1709"/>
      <c r="Q14" s="1709"/>
      <c r="R14" s="1709"/>
      <c r="S14" s="1709"/>
      <c r="T14" s="1709"/>
      <c r="U14" s="1709"/>
      <c r="V14" s="1709"/>
      <c r="W14" s="1709"/>
      <c r="X14" s="1709"/>
      <c r="Y14" s="1709"/>
      <c r="Z14" s="1709"/>
      <c r="AA14" s="1709"/>
      <c r="AB14" s="1709"/>
      <c r="AC14" s="1709"/>
      <c r="AD14" s="1709"/>
      <c r="AE14" s="1709"/>
      <c r="AF14" s="1709"/>
      <c r="AI14" s="940"/>
    </row>
    <row r="15" spans="1:36" ht="18" customHeight="1" x14ac:dyDescent="0.2">
      <c r="AI15" s="940"/>
    </row>
    <row r="16" spans="1:36" ht="22" customHeight="1" x14ac:dyDescent="0.2">
      <c r="B16" s="929" t="s">
        <v>1160</v>
      </c>
      <c r="AI16" s="940" t="s">
        <v>1159</v>
      </c>
    </row>
    <row r="17" spans="2:37" ht="22" customHeight="1" x14ac:dyDescent="0.2">
      <c r="B17" s="1727" t="s">
        <v>1121</v>
      </c>
      <c r="C17" s="1728"/>
      <c r="D17" s="1728"/>
      <c r="E17" s="1728"/>
      <c r="F17" s="1728"/>
      <c r="G17" s="1728"/>
      <c r="H17" s="1728"/>
      <c r="I17" s="1728"/>
      <c r="J17" s="1728"/>
      <c r="K17" s="1729"/>
      <c r="L17" s="1705" t="s">
        <v>1158</v>
      </c>
      <c r="M17" s="1706"/>
      <c r="N17" s="1708"/>
      <c r="O17" s="1708"/>
      <c r="P17" s="945" t="s">
        <v>1157</v>
      </c>
      <c r="Q17" s="1708"/>
      <c r="R17" s="1708"/>
      <c r="S17" s="944" t="s">
        <v>1156</v>
      </c>
      <c r="T17" s="931"/>
      <c r="U17" s="931"/>
      <c r="AD17" s="931"/>
      <c r="AE17" s="931"/>
      <c r="AI17" s="943" t="str">
        <f>L17&amp;N17&amp;P17&amp;Q17&amp;S17&amp;"１日"</f>
        <v>令和年月１日</v>
      </c>
      <c r="AJ17" s="942"/>
      <c r="AK17" s="942"/>
    </row>
    <row r="18" spans="2:37" ht="22" customHeight="1" x14ac:dyDescent="0.2">
      <c r="B18" s="1727" t="s">
        <v>1155</v>
      </c>
      <c r="C18" s="1728"/>
      <c r="D18" s="1728"/>
      <c r="E18" s="1728"/>
      <c r="F18" s="1728"/>
      <c r="G18" s="1728"/>
      <c r="H18" s="1728"/>
      <c r="I18" s="1728"/>
      <c r="J18" s="1728"/>
      <c r="K18" s="1728"/>
      <c r="L18" s="1728"/>
      <c r="M18" s="1728"/>
      <c r="N18" s="1728"/>
      <c r="O18" s="1729"/>
      <c r="P18" s="1733"/>
      <c r="Q18" s="1734"/>
      <c r="R18" s="1734"/>
      <c r="S18" s="941" t="s">
        <v>1151</v>
      </c>
      <c r="AI18" s="940" t="s">
        <v>1154</v>
      </c>
      <c r="AJ18" s="939" t="s">
        <v>1153</v>
      </c>
    </row>
    <row r="19" spans="2:37" ht="22" customHeight="1" x14ac:dyDescent="0.2">
      <c r="B19" s="1748" t="s">
        <v>1152</v>
      </c>
      <c r="C19" s="1748"/>
      <c r="D19" s="1748"/>
      <c r="E19" s="1748"/>
      <c r="F19" s="1748"/>
      <c r="G19" s="1748"/>
      <c r="H19" s="1748"/>
      <c r="I19" s="1748"/>
      <c r="J19" s="1748"/>
      <c r="K19" s="1748"/>
      <c r="L19" s="1748"/>
      <c r="M19" s="1748"/>
      <c r="N19" s="1748"/>
      <c r="O19" s="1748"/>
      <c r="P19" s="1748"/>
      <c r="Q19" s="1748"/>
      <c r="R19" s="1748"/>
      <c r="S19" s="1748"/>
      <c r="T19" s="1748"/>
      <c r="U19" s="1748"/>
      <c r="V19" s="1748"/>
      <c r="W19" s="1748"/>
      <c r="X19" s="1748"/>
      <c r="Y19" s="1748"/>
      <c r="Z19" s="1738"/>
      <c r="AA19" s="1739"/>
      <c r="AB19" s="1739"/>
      <c r="AC19" s="938" t="s">
        <v>1151</v>
      </c>
      <c r="AI19" s="937" t="e">
        <f>(Z19-P18)/Z19</f>
        <v>#DIV/0!</v>
      </c>
      <c r="AJ19" s="936" t="e">
        <f>AI19</f>
        <v>#DIV/0!</v>
      </c>
    </row>
    <row r="20" spans="2:37" ht="22" customHeight="1" x14ac:dyDescent="0.3">
      <c r="B20" s="1740" t="s">
        <v>1150</v>
      </c>
      <c r="C20" s="1741"/>
      <c r="D20" s="1741"/>
      <c r="E20" s="1741"/>
      <c r="F20" s="1741"/>
      <c r="G20" s="1741"/>
      <c r="H20" s="1742" t="str">
        <f>IF(P18="","",IF(AND(H21="否",ROUND(AI19,4)&gt;=0.05),"可","否"))</f>
        <v/>
      </c>
      <c r="I20" s="1743"/>
      <c r="J20" s="1744"/>
      <c r="N20" s="934"/>
      <c r="O20" s="934"/>
      <c r="P20" s="934"/>
      <c r="Q20" s="934"/>
      <c r="R20" s="934"/>
      <c r="S20" s="934"/>
      <c r="T20" s="934"/>
      <c r="U20" s="934"/>
      <c r="V20" s="934"/>
      <c r="W20" s="934"/>
      <c r="X20" s="934"/>
      <c r="Y20" s="934"/>
      <c r="Z20" s="934"/>
      <c r="AA20" s="934"/>
      <c r="AB20" s="934"/>
      <c r="AC20" s="934"/>
      <c r="AD20" s="934"/>
      <c r="AE20" s="934"/>
      <c r="AF20" s="934"/>
      <c r="AI20" s="933" t="s">
        <v>1149</v>
      </c>
      <c r="AJ20" s="935" t="s">
        <v>1148</v>
      </c>
    </row>
    <row r="21" spans="2:37" ht="22" customHeight="1" x14ac:dyDescent="0.3">
      <c r="B21" s="1727" t="s">
        <v>1147</v>
      </c>
      <c r="C21" s="1728"/>
      <c r="D21" s="1728"/>
      <c r="E21" s="1728"/>
      <c r="F21" s="1728"/>
      <c r="G21" s="1728"/>
      <c r="H21" s="1730" t="str">
        <f>IF(N17="","",IF(AND(AI21="可",AJ21="可"),"可","否"))</f>
        <v/>
      </c>
      <c r="I21" s="1731"/>
      <c r="J21" s="1732"/>
      <c r="N21" s="934"/>
      <c r="O21" s="934"/>
      <c r="P21" s="934"/>
      <c r="Q21" s="934"/>
      <c r="R21" s="934"/>
      <c r="S21" s="934"/>
      <c r="T21" s="934"/>
      <c r="U21" s="934"/>
      <c r="V21" s="934"/>
      <c r="W21" s="934"/>
      <c r="X21" s="934"/>
      <c r="Y21" s="934"/>
      <c r="Z21" s="934"/>
      <c r="AE21" s="934"/>
      <c r="AF21" s="934"/>
      <c r="AI21" s="933" t="str">
        <f>IF(P18="","",IF(OR(AND(AJ9=7,P18&lt;=750),AND(AJ9=8,P18&lt;=900),AND(AJ9=9,P18&lt;=750)),"可","否"))</f>
        <v/>
      </c>
      <c r="AJ21" s="932" t="str">
        <f>IF(AND(N17=3,OR(Q17=2,Q17=3)),"否","可")</f>
        <v>可</v>
      </c>
      <c r="AK21" s="931"/>
    </row>
    <row r="22" spans="2:37" ht="20.25" customHeight="1" x14ac:dyDescent="0.2">
      <c r="B22" s="1751" t="s">
        <v>1146</v>
      </c>
      <c r="C22" s="1752"/>
      <c r="D22" s="1752"/>
      <c r="E22" s="1752"/>
      <c r="F22" s="1752"/>
      <c r="G22" s="1752"/>
      <c r="H22" s="1752"/>
      <c r="I22" s="1752"/>
      <c r="J22" s="1752"/>
      <c r="K22" s="1752"/>
      <c r="L22" s="1752"/>
      <c r="M22" s="1752"/>
      <c r="N22" s="1752"/>
      <c r="O22" s="1752"/>
      <c r="P22" s="1752"/>
      <c r="Q22" s="1752"/>
      <c r="R22" s="1752"/>
      <c r="S22" s="1752"/>
      <c r="T22" s="1752"/>
      <c r="U22" s="1752"/>
      <c r="V22" s="1752"/>
      <c r="W22" s="1752"/>
      <c r="X22" s="1752"/>
      <c r="Y22" s="1752"/>
      <c r="Z22" s="1752"/>
      <c r="AA22" s="1752"/>
      <c r="AB22" s="1752"/>
      <c r="AC22" s="1752"/>
      <c r="AD22" s="1752"/>
      <c r="AE22" s="1752"/>
      <c r="AF22" s="1752"/>
    </row>
    <row r="23" spans="2:37" ht="20.25" customHeight="1" x14ac:dyDescent="0.2">
      <c r="B23" s="1751"/>
      <c r="C23" s="1752"/>
      <c r="D23" s="1752"/>
      <c r="E23" s="1752"/>
      <c r="F23" s="1752"/>
      <c r="G23" s="1752"/>
      <c r="H23" s="1752"/>
      <c r="I23" s="1752"/>
      <c r="J23" s="1752"/>
      <c r="K23" s="1752"/>
      <c r="L23" s="1752"/>
      <c r="M23" s="1752"/>
      <c r="N23" s="1752"/>
      <c r="O23" s="1752"/>
      <c r="P23" s="1752"/>
      <c r="Q23" s="1752"/>
      <c r="R23" s="1752"/>
      <c r="S23" s="1752"/>
      <c r="T23" s="1752"/>
      <c r="U23" s="1752"/>
      <c r="V23" s="1752"/>
      <c r="W23" s="1752"/>
      <c r="X23" s="1752"/>
      <c r="Y23" s="1752"/>
      <c r="Z23" s="1752"/>
      <c r="AA23" s="1752"/>
      <c r="AB23" s="1752"/>
      <c r="AC23" s="1752"/>
      <c r="AD23" s="1752"/>
      <c r="AE23" s="1752"/>
      <c r="AF23" s="1752"/>
    </row>
    <row r="24" spans="2:37" ht="20.25" customHeight="1" x14ac:dyDescent="0.2">
      <c r="B24" s="1751"/>
      <c r="C24" s="1752"/>
      <c r="D24" s="1752"/>
      <c r="E24" s="1752"/>
      <c r="F24" s="1752"/>
      <c r="G24" s="1752"/>
      <c r="H24" s="1752"/>
      <c r="I24" s="1752"/>
      <c r="J24" s="1752"/>
      <c r="K24" s="1752"/>
      <c r="L24" s="1752"/>
      <c r="M24" s="1752"/>
      <c r="N24" s="1752"/>
      <c r="O24" s="1752"/>
      <c r="P24" s="1752"/>
      <c r="Q24" s="1752"/>
      <c r="R24" s="1752"/>
      <c r="S24" s="1752"/>
      <c r="T24" s="1752"/>
      <c r="U24" s="1752"/>
      <c r="V24" s="1752"/>
      <c r="W24" s="1752"/>
      <c r="X24" s="1752"/>
      <c r="Y24" s="1752"/>
      <c r="Z24" s="1752"/>
      <c r="AA24" s="1752"/>
      <c r="AB24" s="1752"/>
      <c r="AC24" s="1752"/>
      <c r="AD24" s="1752"/>
      <c r="AE24" s="1752"/>
      <c r="AF24" s="1752"/>
    </row>
    <row r="25" spans="2:37" ht="20.25" customHeight="1" x14ac:dyDescent="0.2">
      <c r="B25" s="1751"/>
      <c r="C25" s="1752"/>
      <c r="D25" s="1752"/>
      <c r="E25" s="1752"/>
      <c r="F25" s="1752"/>
      <c r="G25" s="1752"/>
      <c r="H25" s="1752"/>
      <c r="I25" s="1752"/>
      <c r="J25" s="1752"/>
      <c r="K25" s="1752"/>
      <c r="L25" s="1752"/>
      <c r="M25" s="1752"/>
      <c r="N25" s="1752"/>
      <c r="O25" s="1752"/>
      <c r="P25" s="1752"/>
      <c r="Q25" s="1752"/>
      <c r="R25" s="1752"/>
      <c r="S25" s="1752"/>
      <c r="T25" s="1752"/>
      <c r="U25" s="1752"/>
      <c r="V25" s="1752"/>
      <c r="W25" s="1752"/>
      <c r="X25" s="1752"/>
      <c r="Y25" s="1752"/>
      <c r="Z25" s="1752"/>
      <c r="AA25" s="1752"/>
      <c r="AB25" s="1752"/>
      <c r="AC25" s="1752"/>
      <c r="AD25" s="1752"/>
      <c r="AE25" s="1752"/>
      <c r="AF25" s="1752"/>
    </row>
    <row r="26" spans="2:37" ht="20.25" customHeight="1" x14ac:dyDescent="0.2">
      <c r="B26" s="1751"/>
      <c r="C26" s="1752"/>
      <c r="D26" s="1752"/>
      <c r="E26" s="1752"/>
      <c r="F26" s="1752"/>
      <c r="G26" s="1752"/>
      <c r="H26" s="1752"/>
      <c r="I26" s="1752"/>
      <c r="J26" s="1752"/>
      <c r="K26" s="1752"/>
      <c r="L26" s="1752"/>
      <c r="M26" s="1752"/>
      <c r="N26" s="1752"/>
      <c r="O26" s="1752"/>
      <c r="P26" s="1752"/>
      <c r="Q26" s="1752"/>
      <c r="R26" s="1752"/>
      <c r="S26" s="1752"/>
      <c r="T26" s="1752"/>
      <c r="U26" s="1752"/>
      <c r="V26" s="1752"/>
      <c r="W26" s="1752"/>
      <c r="X26" s="1752"/>
      <c r="Y26" s="1752"/>
      <c r="Z26" s="1752"/>
      <c r="AA26" s="1752"/>
      <c r="AB26" s="1752"/>
      <c r="AC26" s="1752"/>
      <c r="AD26" s="1752"/>
      <c r="AE26" s="1752"/>
      <c r="AF26" s="1752"/>
    </row>
    <row r="27" spans="2:37" ht="20.25" customHeight="1" x14ac:dyDescent="0.2">
      <c r="B27" s="1751"/>
      <c r="C27" s="1752"/>
      <c r="D27" s="1752"/>
      <c r="E27" s="1752"/>
      <c r="F27" s="1752"/>
      <c r="G27" s="1752"/>
      <c r="H27" s="1752"/>
      <c r="I27" s="1752"/>
      <c r="J27" s="1752"/>
      <c r="K27" s="1752"/>
      <c r="L27" s="1752"/>
      <c r="M27" s="1752"/>
      <c r="N27" s="1752"/>
      <c r="O27" s="1752"/>
      <c r="P27" s="1752"/>
      <c r="Q27" s="1752"/>
      <c r="R27" s="1752"/>
      <c r="S27" s="1752"/>
      <c r="T27" s="1752"/>
      <c r="U27" s="1752"/>
      <c r="V27" s="1752"/>
      <c r="W27" s="1752"/>
      <c r="X27" s="1752"/>
      <c r="Y27" s="1752"/>
      <c r="Z27" s="1752"/>
      <c r="AA27" s="1752"/>
      <c r="AB27" s="1752"/>
      <c r="AC27" s="1752"/>
      <c r="AD27" s="1752"/>
      <c r="AE27" s="1752"/>
      <c r="AF27" s="1752"/>
    </row>
    <row r="28" spans="2:37" ht="20.25" customHeight="1" x14ac:dyDescent="0.2">
      <c r="B28" s="1751"/>
      <c r="C28" s="1752"/>
      <c r="D28" s="1752"/>
      <c r="E28" s="1752"/>
      <c r="F28" s="1752"/>
      <c r="G28" s="1752"/>
      <c r="H28" s="1752"/>
      <c r="I28" s="1752"/>
      <c r="J28" s="1752"/>
      <c r="K28" s="1752"/>
      <c r="L28" s="1752"/>
      <c r="M28" s="1752"/>
      <c r="N28" s="1752"/>
      <c r="O28" s="1752"/>
      <c r="P28" s="1752"/>
      <c r="Q28" s="1752"/>
      <c r="R28" s="1752"/>
      <c r="S28" s="1752"/>
      <c r="T28" s="1752"/>
      <c r="U28" s="1752"/>
      <c r="V28" s="1752"/>
      <c r="W28" s="1752"/>
      <c r="X28" s="1752"/>
      <c r="Y28" s="1752"/>
      <c r="Z28" s="1752"/>
      <c r="AA28" s="1752"/>
      <c r="AB28" s="1752"/>
      <c r="AC28" s="1752"/>
      <c r="AD28" s="1752"/>
      <c r="AE28" s="1752"/>
      <c r="AF28" s="1752"/>
    </row>
    <row r="29" spans="2:37" ht="20.25" customHeight="1" x14ac:dyDescent="0.2">
      <c r="B29" s="1752"/>
      <c r="C29" s="1752"/>
      <c r="D29" s="1752"/>
      <c r="E29" s="1752"/>
      <c r="F29" s="1752"/>
      <c r="G29" s="1752"/>
      <c r="H29" s="1752"/>
      <c r="I29" s="1752"/>
      <c r="J29" s="1752"/>
      <c r="K29" s="1752"/>
      <c r="L29" s="1752"/>
      <c r="M29" s="1752"/>
      <c r="N29" s="1752"/>
      <c r="O29" s="1752"/>
      <c r="P29" s="1752"/>
      <c r="Q29" s="1752"/>
      <c r="R29" s="1752"/>
      <c r="S29" s="1752"/>
      <c r="T29" s="1752"/>
      <c r="U29" s="1752"/>
      <c r="V29" s="1752"/>
      <c r="W29" s="1752"/>
      <c r="X29" s="1752"/>
      <c r="Y29" s="1752"/>
      <c r="Z29" s="1752"/>
      <c r="AA29" s="1752"/>
      <c r="AB29" s="1752"/>
      <c r="AC29" s="1752"/>
      <c r="AD29" s="1752"/>
      <c r="AE29" s="1752"/>
      <c r="AF29" s="1752"/>
    </row>
    <row r="30" spans="2:37" ht="18" customHeight="1" x14ac:dyDescent="0.2"/>
    <row r="31" spans="2:37" ht="22" customHeight="1" x14ac:dyDescent="0.2">
      <c r="B31" s="1762" t="s">
        <v>1145</v>
      </c>
      <c r="C31" s="1763"/>
      <c r="D31" s="1763"/>
      <c r="E31" s="1763"/>
      <c r="F31" s="1763"/>
      <c r="G31" s="1763"/>
      <c r="H31" s="1763"/>
      <c r="I31" s="1764"/>
      <c r="K31" s="930" t="s">
        <v>1144</v>
      </c>
    </row>
    <row r="32" spans="2:37" ht="22" customHeight="1" x14ac:dyDescent="0.2">
      <c r="B32" s="929" t="s">
        <v>1143</v>
      </c>
    </row>
    <row r="33" spans="2:37" ht="22" customHeight="1" x14ac:dyDescent="0.2">
      <c r="B33" s="1710"/>
      <c r="C33" s="1710"/>
      <c r="D33" s="1710"/>
      <c r="E33" s="1710"/>
      <c r="F33" s="1710"/>
      <c r="G33" s="1710"/>
      <c r="H33" s="1710"/>
      <c r="I33" s="1710"/>
      <c r="J33" s="1710"/>
      <c r="K33" s="1710"/>
      <c r="L33" s="1710" t="s">
        <v>1124</v>
      </c>
      <c r="M33" s="1710"/>
      <c r="N33" s="1710"/>
      <c r="O33" s="1710"/>
      <c r="P33" s="1710"/>
      <c r="Q33" s="1737" t="s">
        <v>1123</v>
      </c>
      <c r="R33" s="1737"/>
      <c r="S33" s="1737"/>
      <c r="T33" s="1737"/>
      <c r="U33" s="1710" t="s">
        <v>1142</v>
      </c>
      <c r="V33" s="1710"/>
      <c r="W33" s="1710"/>
      <c r="X33" s="1710"/>
      <c r="Y33" s="1755"/>
      <c r="Z33" s="1754"/>
      <c r="AA33" s="1767" t="s">
        <v>1141</v>
      </c>
      <c r="AB33" s="1710"/>
      <c r="AC33" s="1710"/>
      <c r="AD33" s="1710"/>
      <c r="AH33" s="931"/>
      <c r="AI33" s="931"/>
      <c r="AJ33" s="931"/>
      <c r="AK33" s="931"/>
    </row>
    <row r="34" spans="2:37" ht="22" customHeight="1" x14ac:dyDescent="0.2">
      <c r="B34" s="1710"/>
      <c r="C34" s="1710"/>
      <c r="D34" s="1710"/>
      <c r="E34" s="1710"/>
      <c r="F34" s="1710"/>
      <c r="G34" s="1710"/>
      <c r="H34" s="1710"/>
      <c r="I34" s="1710"/>
      <c r="J34" s="1710"/>
      <c r="K34" s="1710"/>
      <c r="L34" s="1710"/>
      <c r="M34" s="1710"/>
      <c r="N34" s="1710"/>
      <c r="O34" s="1710"/>
      <c r="P34" s="1710"/>
      <c r="Q34" s="1737"/>
      <c r="R34" s="1737"/>
      <c r="S34" s="1737"/>
      <c r="T34" s="1737"/>
      <c r="U34" s="1710"/>
      <c r="V34" s="1710"/>
      <c r="W34" s="1710"/>
      <c r="X34" s="1710"/>
      <c r="Y34" s="1755"/>
      <c r="Z34" s="1754"/>
      <c r="AA34" s="1710"/>
      <c r="AB34" s="1710"/>
      <c r="AC34" s="1710"/>
      <c r="AD34" s="1710"/>
      <c r="AH34" s="931"/>
      <c r="AI34" s="931"/>
      <c r="AJ34" s="931"/>
      <c r="AK34" s="931"/>
    </row>
    <row r="35" spans="2:37" ht="22" customHeight="1" x14ac:dyDescent="0.2">
      <c r="B35" s="1727" t="s">
        <v>1121</v>
      </c>
      <c r="C35" s="1728"/>
      <c r="D35" s="1728"/>
      <c r="E35" s="1728"/>
      <c r="F35" s="1728"/>
      <c r="G35" s="1728"/>
      <c r="H35" s="1728"/>
      <c r="I35" s="1728"/>
      <c r="J35" s="1728"/>
      <c r="K35" s="1729"/>
      <c r="L35" s="1735" t="str">
        <f>IF(N17="","",EOMONTH(AI17,0))</f>
        <v/>
      </c>
      <c r="M35" s="1735"/>
      <c r="N35" s="1735"/>
      <c r="O35" s="1735"/>
      <c r="P35" s="1735"/>
      <c r="Q35" s="1765" t="str">
        <f>IF($P$18=0,"",$P$18)</f>
        <v/>
      </c>
      <c r="R35" s="1766"/>
      <c r="S35" s="1766"/>
      <c r="T35" s="1766"/>
      <c r="U35" s="1749" t="str">
        <f t="shared" ref="U35:U40" si="0">IF(Q35="","",ROUND(($Z$19-Q35)/$Z$19,4))</f>
        <v/>
      </c>
      <c r="V35" s="1750"/>
      <c r="W35" s="1750"/>
      <c r="X35" s="1750"/>
      <c r="Y35" s="1755"/>
      <c r="Z35" s="1754"/>
      <c r="AA35" s="1756"/>
      <c r="AB35" s="1757"/>
      <c r="AC35" s="1757"/>
      <c r="AD35" s="1758"/>
      <c r="AH35" s="931"/>
      <c r="AI35" s="931"/>
      <c r="AJ35" s="931"/>
      <c r="AK35" s="931"/>
    </row>
    <row r="36" spans="2:37" ht="22" customHeight="1" x14ac:dyDescent="0.2">
      <c r="B36" s="1727" t="s">
        <v>1140</v>
      </c>
      <c r="C36" s="1728"/>
      <c r="D36" s="1728"/>
      <c r="E36" s="1728"/>
      <c r="F36" s="1728"/>
      <c r="G36" s="1728"/>
      <c r="H36" s="1728"/>
      <c r="I36" s="1728"/>
      <c r="J36" s="1728"/>
      <c r="K36" s="1729"/>
      <c r="L36" s="1735" t="str">
        <f t="shared" ref="L36:L42" si="1">IF($N$17="","",EOMONTH(L35,1))</f>
        <v/>
      </c>
      <c r="M36" s="1735"/>
      <c r="N36" s="1735"/>
      <c r="O36" s="1735"/>
      <c r="P36" s="1735"/>
      <c r="Q36" s="1746"/>
      <c r="R36" s="1747"/>
      <c r="S36" s="1747"/>
      <c r="T36" s="1747"/>
      <c r="U36" s="1749" t="str">
        <f t="shared" si="0"/>
        <v/>
      </c>
      <c r="V36" s="1750"/>
      <c r="W36" s="1750"/>
      <c r="X36" s="1750"/>
      <c r="Y36" s="1755"/>
      <c r="Z36" s="1754"/>
      <c r="AA36" s="1756"/>
      <c r="AB36" s="1757"/>
      <c r="AC36" s="1757"/>
      <c r="AD36" s="1758"/>
      <c r="AH36" s="931"/>
      <c r="AI36" s="931"/>
      <c r="AJ36" s="931"/>
      <c r="AK36" s="931"/>
    </row>
    <row r="37" spans="2:37" ht="22" customHeight="1" x14ac:dyDescent="0.2">
      <c r="B37" s="1727" t="s">
        <v>1139</v>
      </c>
      <c r="C37" s="1728"/>
      <c r="D37" s="1728"/>
      <c r="E37" s="1728"/>
      <c r="F37" s="1728"/>
      <c r="G37" s="1728"/>
      <c r="H37" s="1728"/>
      <c r="I37" s="1728"/>
      <c r="J37" s="1728"/>
      <c r="K37" s="1729"/>
      <c r="L37" s="1735" t="str">
        <f t="shared" si="1"/>
        <v/>
      </c>
      <c r="M37" s="1735"/>
      <c r="N37" s="1735"/>
      <c r="O37" s="1735"/>
      <c r="P37" s="1735"/>
      <c r="Q37" s="1746"/>
      <c r="R37" s="1747"/>
      <c r="S37" s="1747"/>
      <c r="T37" s="1747"/>
      <c r="U37" s="1749" t="str">
        <f t="shared" si="0"/>
        <v/>
      </c>
      <c r="V37" s="1750"/>
      <c r="W37" s="1750"/>
      <c r="X37" s="1750"/>
      <c r="Y37" s="1755"/>
      <c r="Z37" s="1754"/>
      <c r="AA37" s="1736" t="str">
        <f t="shared" ref="AA37:AA42" si="2">IF(U35="","",IF(AND($H$20="可",U35&gt;=0.05),"可","否"))</f>
        <v/>
      </c>
      <c r="AB37" s="1736"/>
      <c r="AC37" s="1736"/>
      <c r="AD37" s="1736"/>
      <c r="AH37" s="931"/>
      <c r="AI37" s="931"/>
      <c r="AJ37" s="931"/>
      <c r="AK37" s="931"/>
    </row>
    <row r="38" spans="2:37" ht="22" customHeight="1" x14ac:dyDescent="0.2">
      <c r="B38" s="1727" t="s">
        <v>1138</v>
      </c>
      <c r="C38" s="1728"/>
      <c r="D38" s="1728"/>
      <c r="E38" s="1728"/>
      <c r="F38" s="1728"/>
      <c r="G38" s="1728"/>
      <c r="H38" s="1728"/>
      <c r="I38" s="1728"/>
      <c r="J38" s="1728"/>
      <c r="K38" s="1729"/>
      <c r="L38" s="1735" t="str">
        <f t="shared" si="1"/>
        <v/>
      </c>
      <c r="M38" s="1735"/>
      <c r="N38" s="1735"/>
      <c r="O38" s="1735"/>
      <c r="P38" s="1735"/>
      <c r="Q38" s="1746"/>
      <c r="R38" s="1747"/>
      <c r="S38" s="1747"/>
      <c r="T38" s="1747"/>
      <c r="U38" s="1749" t="str">
        <f t="shared" si="0"/>
        <v/>
      </c>
      <c r="V38" s="1750"/>
      <c r="W38" s="1750"/>
      <c r="X38" s="1750"/>
      <c r="Y38" s="1755"/>
      <c r="Z38" s="1754"/>
      <c r="AA38" s="1736" t="str">
        <f t="shared" si="2"/>
        <v/>
      </c>
      <c r="AB38" s="1736"/>
      <c r="AC38" s="1736"/>
      <c r="AD38" s="1736"/>
      <c r="AH38" s="931"/>
      <c r="AI38" s="931"/>
      <c r="AJ38" s="931"/>
      <c r="AK38" s="931"/>
    </row>
    <row r="39" spans="2:37" ht="22" customHeight="1" x14ac:dyDescent="0.2">
      <c r="B39" s="1727" t="s">
        <v>1137</v>
      </c>
      <c r="C39" s="1728"/>
      <c r="D39" s="1728"/>
      <c r="E39" s="1728"/>
      <c r="F39" s="1728"/>
      <c r="G39" s="1728"/>
      <c r="H39" s="1728"/>
      <c r="I39" s="1728"/>
      <c r="J39" s="1728"/>
      <c r="K39" s="1729"/>
      <c r="L39" s="1735" t="str">
        <f t="shared" si="1"/>
        <v/>
      </c>
      <c r="M39" s="1735"/>
      <c r="N39" s="1735"/>
      <c r="O39" s="1735"/>
      <c r="P39" s="1735"/>
      <c r="Q39" s="1746"/>
      <c r="R39" s="1747"/>
      <c r="S39" s="1747"/>
      <c r="T39" s="1747"/>
      <c r="U39" s="1749" t="str">
        <f t="shared" si="0"/>
        <v/>
      </c>
      <c r="V39" s="1750"/>
      <c r="W39" s="1750"/>
      <c r="X39" s="1750"/>
      <c r="Y39" s="1753" t="s">
        <v>1118</v>
      </c>
      <c r="Z39" s="1754"/>
      <c r="AA39" s="1736" t="str">
        <f t="shared" si="2"/>
        <v/>
      </c>
      <c r="AB39" s="1736"/>
      <c r="AC39" s="1736"/>
      <c r="AD39" s="1736"/>
      <c r="AH39" s="931"/>
      <c r="AI39" s="931"/>
      <c r="AJ39" s="931"/>
      <c r="AK39" s="931"/>
    </row>
    <row r="40" spans="2:37" ht="22" customHeight="1" x14ac:dyDescent="0.2">
      <c r="B40" s="1727" t="s">
        <v>1136</v>
      </c>
      <c r="C40" s="1728"/>
      <c r="D40" s="1728"/>
      <c r="E40" s="1728"/>
      <c r="F40" s="1728"/>
      <c r="G40" s="1728"/>
      <c r="H40" s="1728"/>
      <c r="I40" s="1728"/>
      <c r="J40" s="1728"/>
      <c r="K40" s="1729"/>
      <c r="L40" s="1735" t="str">
        <f t="shared" si="1"/>
        <v/>
      </c>
      <c r="M40" s="1735"/>
      <c r="N40" s="1735"/>
      <c r="O40" s="1735"/>
      <c r="P40" s="1735"/>
      <c r="Q40" s="1746"/>
      <c r="R40" s="1747"/>
      <c r="S40" s="1747"/>
      <c r="T40" s="1747"/>
      <c r="U40" s="1749" t="str">
        <f t="shared" si="0"/>
        <v/>
      </c>
      <c r="V40" s="1750"/>
      <c r="W40" s="1750"/>
      <c r="X40" s="1750"/>
      <c r="Y40" s="1755"/>
      <c r="Z40" s="1754"/>
      <c r="AA40" s="1745" t="str">
        <f t="shared" si="2"/>
        <v/>
      </c>
      <c r="AB40" s="1745"/>
      <c r="AC40" s="1745"/>
      <c r="AD40" s="1745"/>
      <c r="AH40" s="931"/>
      <c r="AI40" s="931"/>
      <c r="AJ40" s="931"/>
      <c r="AK40" s="931"/>
    </row>
    <row r="41" spans="2:37" ht="22" customHeight="1" x14ac:dyDescent="0.2">
      <c r="B41" s="1727"/>
      <c r="C41" s="1728"/>
      <c r="D41" s="1728"/>
      <c r="E41" s="1728"/>
      <c r="F41" s="1728"/>
      <c r="G41" s="1728"/>
      <c r="H41" s="1728"/>
      <c r="I41" s="1728"/>
      <c r="J41" s="1728"/>
      <c r="K41" s="1729"/>
      <c r="L41" s="1735" t="str">
        <f t="shared" si="1"/>
        <v/>
      </c>
      <c r="M41" s="1735"/>
      <c r="N41" s="1735"/>
      <c r="O41" s="1735"/>
      <c r="P41" s="1735"/>
      <c r="Q41" s="1756"/>
      <c r="R41" s="1757"/>
      <c r="S41" s="1757"/>
      <c r="T41" s="1758"/>
      <c r="U41" s="1756"/>
      <c r="V41" s="1757"/>
      <c r="W41" s="1757"/>
      <c r="X41" s="1758"/>
      <c r="Y41" s="1755"/>
      <c r="Z41" s="1754"/>
      <c r="AA41" s="1736" t="str">
        <f t="shared" si="2"/>
        <v/>
      </c>
      <c r="AB41" s="1736"/>
      <c r="AC41" s="1736"/>
      <c r="AD41" s="1736"/>
      <c r="AH41" s="931"/>
      <c r="AI41" s="931"/>
      <c r="AJ41" s="931"/>
      <c r="AK41" s="931"/>
    </row>
    <row r="42" spans="2:37" ht="22" customHeight="1" x14ac:dyDescent="0.2">
      <c r="B42" s="1727" t="s">
        <v>1135</v>
      </c>
      <c r="C42" s="1728"/>
      <c r="D42" s="1728"/>
      <c r="E42" s="1728"/>
      <c r="F42" s="1728"/>
      <c r="G42" s="1728"/>
      <c r="H42" s="1728"/>
      <c r="I42" s="1728"/>
      <c r="J42" s="1728"/>
      <c r="K42" s="1729"/>
      <c r="L42" s="1735" t="str">
        <f t="shared" si="1"/>
        <v/>
      </c>
      <c r="M42" s="1735"/>
      <c r="N42" s="1735"/>
      <c r="O42" s="1735"/>
      <c r="P42" s="1735"/>
      <c r="Q42" s="1759"/>
      <c r="R42" s="1759"/>
      <c r="S42" s="1759"/>
      <c r="T42" s="1759"/>
      <c r="U42" s="1759"/>
      <c r="V42" s="1759"/>
      <c r="W42" s="1759"/>
      <c r="X42" s="1759"/>
      <c r="Y42" s="1755"/>
      <c r="Z42" s="1754"/>
      <c r="AA42" s="1736" t="str">
        <f t="shared" si="2"/>
        <v/>
      </c>
      <c r="AB42" s="1736"/>
      <c r="AC42" s="1736"/>
      <c r="AD42" s="1736"/>
      <c r="AH42" s="931"/>
      <c r="AI42" s="931"/>
      <c r="AJ42" s="931"/>
      <c r="AK42" s="931"/>
    </row>
    <row r="43" spans="2:37" ht="19.5" customHeight="1" x14ac:dyDescent="0.2">
      <c r="B43" s="1760" t="s">
        <v>1134</v>
      </c>
      <c r="C43" s="1761"/>
      <c r="D43" s="1761"/>
      <c r="E43" s="1761"/>
      <c r="F43" s="1761"/>
      <c r="G43" s="1761"/>
      <c r="H43" s="1761"/>
      <c r="I43" s="1761"/>
      <c r="J43" s="1761"/>
      <c r="K43" s="1761"/>
      <c r="L43" s="1761"/>
      <c r="M43" s="1761"/>
      <c r="N43" s="1761"/>
      <c r="O43" s="1761"/>
      <c r="P43" s="1761"/>
      <c r="Q43" s="1761"/>
      <c r="R43" s="1761"/>
      <c r="S43" s="1761"/>
      <c r="T43" s="1761"/>
      <c r="U43" s="1761"/>
      <c r="V43" s="1761"/>
      <c r="W43" s="1761"/>
      <c r="X43" s="1761"/>
      <c r="Y43" s="1761"/>
      <c r="Z43" s="1761"/>
      <c r="AA43" s="1761"/>
      <c r="AB43" s="1761"/>
      <c r="AC43" s="1761"/>
      <c r="AD43" s="1761"/>
      <c r="AE43" s="1761"/>
      <c r="AF43" s="1761"/>
    </row>
    <row r="44" spans="2:37" ht="19.5" customHeight="1" x14ac:dyDescent="0.2">
      <c r="B44" s="1760"/>
      <c r="C44" s="1761"/>
      <c r="D44" s="1761"/>
      <c r="E44" s="1761"/>
      <c r="F44" s="1761"/>
      <c r="G44" s="1761"/>
      <c r="H44" s="1761"/>
      <c r="I44" s="1761"/>
      <c r="J44" s="1761"/>
      <c r="K44" s="1761"/>
      <c r="L44" s="1761"/>
      <c r="M44" s="1761"/>
      <c r="N44" s="1761"/>
      <c r="O44" s="1761"/>
      <c r="P44" s="1761"/>
      <c r="Q44" s="1761"/>
      <c r="R44" s="1761"/>
      <c r="S44" s="1761"/>
      <c r="T44" s="1761"/>
      <c r="U44" s="1761"/>
      <c r="V44" s="1761"/>
      <c r="W44" s="1761"/>
      <c r="X44" s="1761"/>
      <c r="Y44" s="1761"/>
      <c r="Z44" s="1761"/>
      <c r="AA44" s="1761"/>
      <c r="AB44" s="1761"/>
      <c r="AC44" s="1761"/>
      <c r="AD44" s="1761"/>
      <c r="AE44" s="1761"/>
      <c r="AF44" s="1761"/>
    </row>
    <row r="45" spans="2:37" ht="19.5" customHeight="1" x14ac:dyDescent="0.2">
      <c r="B45" s="1761"/>
      <c r="C45" s="1761"/>
      <c r="D45" s="1761"/>
      <c r="E45" s="1761"/>
      <c r="F45" s="1761"/>
      <c r="G45" s="1761"/>
      <c r="H45" s="1761"/>
      <c r="I45" s="1761"/>
      <c r="J45" s="1761"/>
      <c r="K45" s="1761"/>
      <c r="L45" s="1761"/>
      <c r="M45" s="1761"/>
      <c r="N45" s="1761"/>
      <c r="O45" s="1761"/>
      <c r="P45" s="1761"/>
      <c r="Q45" s="1761"/>
      <c r="R45" s="1761"/>
      <c r="S45" s="1761"/>
      <c r="T45" s="1761"/>
      <c r="U45" s="1761"/>
      <c r="V45" s="1761"/>
      <c r="W45" s="1761"/>
      <c r="X45" s="1761"/>
      <c r="Y45" s="1761"/>
      <c r="Z45" s="1761"/>
      <c r="AA45" s="1761"/>
      <c r="AB45" s="1761"/>
      <c r="AC45" s="1761"/>
      <c r="AD45" s="1761"/>
      <c r="AE45" s="1761"/>
      <c r="AF45" s="1761"/>
    </row>
    <row r="46" spans="2:37" ht="20.25" customHeight="1" x14ac:dyDescent="0.2"/>
    <row r="47" spans="2:37" ht="22" customHeight="1" x14ac:dyDescent="0.2">
      <c r="B47" s="1762" t="s">
        <v>1133</v>
      </c>
      <c r="C47" s="1763"/>
      <c r="D47" s="1763"/>
      <c r="E47" s="1763"/>
      <c r="F47" s="1763"/>
      <c r="G47" s="1763"/>
      <c r="H47" s="1763"/>
      <c r="I47" s="1763"/>
      <c r="J47" s="1763"/>
      <c r="K47" s="1763"/>
      <c r="L47" s="1763"/>
      <c r="M47" s="1763"/>
      <c r="N47" s="1763"/>
      <c r="O47" s="1763"/>
      <c r="P47" s="1763"/>
      <c r="Q47" s="1763"/>
      <c r="R47" s="1763"/>
      <c r="S47" s="1763"/>
      <c r="T47" s="1763"/>
      <c r="U47" s="1763"/>
      <c r="V47" s="1763"/>
      <c r="W47" s="1764"/>
      <c r="Y47" s="930" t="s">
        <v>1132</v>
      </c>
    </row>
    <row r="48" spans="2:37" ht="22" customHeight="1" x14ac:dyDescent="0.2">
      <c r="B48" s="929" t="s">
        <v>1131</v>
      </c>
    </row>
    <row r="49" spans="2:32" ht="22" customHeight="1" x14ac:dyDescent="0.2">
      <c r="B49" s="1768" t="s">
        <v>1130</v>
      </c>
      <c r="C49" s="1768"/>
      <c r="D49" s="1768"/>
      <c r="E49" s="1768"/>
      <c r="F49" s="1768"/>
      <c r="G49" s="1768"/>
      <c r="H49" s="1768"/>
      <c r="I49" s="1768"/>
      <c r="J49" s="1768"/>
      <c r="K49" s="1771" t="s">
        <v>1129</v>
      </c>
      <c r="L49" s="1772"/>
      <c r="M49" s="1772"/>
      <c r="N49" s="1772"/>
      <c r="O49" s="1772"/>
      <c r="P49" s="1772"/>
      <c r="Q49" s="1772"/>
      <c r="R49" s="1772"/>
      <c r="S49" s="1772"/>
      <c r="T49" s="1772"/>
      <c r="U49" s="1772"/>
      <c r="V49" s="1772"/>
      <c r="W49" s="1772"/>
      <c r="X49" s="1772"/>
      <c r="Y49" s="1772"/>
      <c r="Z49" s="1772"/>
      <c r="AA49" s="1772"/>
      <c r="AB49" s="1772"/>
      <c r="AC49" s="1772"/>
      <c r="AD49" s="1772"/>
      <c r="AE49" s="1772"/>
      <c r="AF49" s="1773"/>
    </row>
    <row r="50" spans="2:32" ht="22" customHeight="1" x14ac:dyDescent="0.2">
      <c r="B50" s="1769"/>
      <c r="C50" s="1769"/>
      <c r="D50" s="1769"/>
      <c r="E50" s="1769"/>
      <c r="F50" s="1769"/>
      <c r="G50" s="1769"/>
      <c r="H50" s="1769"/>
      <c r="I50" s="1769"/>
      <c r="J50" s="1769"/>
      <c r="K50" s="1774"/>
      <c r="L50" s="1775"/>
      <c r="M50" s="1775"/>
      <c r="N50" s="1775"/>
      <c r="O50" s="1775"/>
      <c r="P50" s="1775"/>
      <c r="Q50" s="1775"/>
      <c r="R50" s="1775"/>
      <c r="S50" s="1775"/>
      <c r="T50" s="1775"/>
      <c r="U50" s="1775"/>
      <c r="V50" s="1775"/>
      <c r="W50" s="1775"/>
      <c r="X50" s="1775"/>
      <c r="Y50" s="1775"/>
      <c r="Z50" s="1775"/>
      <c r="AA50" s="1775"/>
      <c r="AB50" s="1775"/>
      <c r="AC50" s="1775"/>
      <c r="AD50" s="1775"/>
      <c r="AE50" s="1775"/>
      <c r="AF50" s="1776"/>
    </row>
    <row r="51" spans="2:32" ht="36" customHeight="1" x14ac:dyDescent="0.2">
      <c r="B51" s="1770" t="s">
        <v>1128</v>
      </c>
      <c r="C51" s="1770"/>
      <c r="D51" s="1770"/>
      <c r="E51" s="1770"/>
      <c r="F51" s="1770"/>
      <c r="G51" s="1770"/>
      <c r="H51" s="1770"/>
      <c r="I51" s="1770"/>
      <c r="J51" s="1770"/>
      <c r="K51" s="1770"/>
      <c r="L51" s="1770"/>
      <c r="M51" s="1770"/>
      <c r="N51" s="1770"/>
      <c r="O51" s="1770"/>
      <c r="P51" s="1770"/>
      <c r="Q51" s="1770"/>
      <c r="R51" s="1770"/>
      <c r="S51" s="1770"/>
      <c r="T51" s="1770"/>
      <c r="U51" s="1770"/>
      <c r="V51" s="1770"/>
      <c r="W51" s="1770"/>
      <c r="X51" s="1770"/>
      <c r="Y51" s="1770"/>
      <c r="Z51" s="1770"/>
      <c r="AA51" s="1770"/>
      <c r="AB51" s="1770"/>
      <c r="AC51" s="1770"/>
      <c r="AD51" s="1770"/>
      <c r="AE51" s="1770"/>
      <c r="AF51" s="1770"/>
    </row>
    <row r="52" spans="2:32" ht="22" customHeight="1" x14ac:dyDescent="0.2"/>
    <row r="53" spans="2:32" ht="22" customHeight="1" x14ac:dyDescent="0.2">
      <c r="B53" s="1762" t="s">
        <v>1127</v>
      </c>
      <c r="C53" s="1763"/>
      <c r="D53" s="1763"/>
      <c r="E53" s="1763"/>
      <c r="F53" s="1763"/>
      <c r="G53" s="1763"/>
      <c r="H53" s="1763"/>
      <c r="I53" s="1764"/>
      <c r="K53" s="930" t="s">
        <v>1126</v>
      </c>
    </row>
    <row r="54" spans="2:32" ht="22" customHeight="1" x14ac:dyDescent="0.2">
      <c r="B54" s="929" t="s">
        <v>1125</v>
      </c>
    </row>
    <row r="55" spans="2:32" ht="22" customHeight="1" x14ac:dyDescent="0.2">
      <c r="B55" s="1710"/>
      <c r="C55" s="1710"/>
      <c r="D55" s="1710"/>
      <c r="E55" s="1710"/>
      <c r="F55" s="1710"/>
      <c r="G55" s="1710"/>
      <c r="H55" s="1710"/>
      <c r="I55" s="1710"/>
      <c r="J55" s="1710"/>
      <c r="K55" s="1710"/>
      <c r="L55" s="1710" t="s">
        <v>1124</v>
      </c>
      <c r="M55" s="1710"/>
      <c r="N55" s="1710"/>
      <c r="O55" s="1710"/>
      <c r="P55" s="1710"/>
      <c r="Q55" s="1737" t="s">
        <v>1123</v>
      </c>
      <c r="R55" s="1737"/>
      <c r="S55" s="1737"/>
      <c r="T55" s="1737"/>
      <c r="U55" s="1755"/>
      <c r="V55" s="1754"/>
      <c r="W55" s="1767" t="s">
        <v>1122</v>
      </c>
      <c r="X55" s="1710"/>
      <c r="Y55" s="1710"/>
      <c r="Z55" s="1710"/>
    </row>
    <row r="56" spans="2:32" ht="22" customHeight="1" x14ac:dyDescent="0.2">
      <c r="B56" s="1710"/>
      <c r="C56" s="1710"/>
      <c r="D56" s="1710"/>
      <c r="E56" s="1710"/>
      <c r="F56" s="1710"/>
      <c r="G56" s="1710"/>
      <c r="H56" s="1710"/>
      <c r="I56" s="1710"/>
      <c r="J56" s="1710"/>
      <c r="K56" s="1710"/>
      <c r="L56" s="1710"/>
      <c r="M56" s="1710"/>
      <c r="N56" s="1710"/>
      <c r="O56" s="1710"/>
      <c r="P56" s="1710"/>
      <c r="Q56" s="1737"/>
      <c r="R56" s="1737"/>
      <c r="S56" s="1737"/>
      <c r="T56" s="1737"/>
      <c r="U56" s="1755"/>
      <c r="V56" s="1754"/>
      <c r="W56" s="1710"/>
      <c r="X56" s="1710"/>
      <c r="Y56" s="1710"/>
      <c r="Z56" s="1710"/>
    </row>
    <row r="57" spans="2:32" ht="22" customHeight="1" x14ac:dyDescent="0.2">
      <c r="B57" s="1727" t="s">
        <v>1121</v>
      </c>
      <c r="C57" s="1728"/>
      <c r="D57" s="1728"/>
      <c r="E57" s="1728"/>
      <c r="F57" s="1728"/>
      <c r="G57" s="1728"/>
      <c r="H57" s="1728"/>
      <c r="I57" s="1728"/>
      <c r="J57" s="1728"/>
      <c r="K57" s="1729"/>
      <c r="L57" s="1735" t="str">
        <f>IF(N17="","",EOMONTH(AI17,0))</f>
        <v/>
      </c>
      <c r="M57" s="1735"/>
      <c r="N57" s="1735"/>
      <c r="O57" s="1735"/>
      <c r="P57" s="1735"/>
      <c r="Q57" s="1765" t="str">
        <f>IF($P$18=0,"",$P$18)</f>
        <v/>
      </c>
      <c r="R57" s="1766"/>
      <c r="S57" s="1766"/>
      <c r="T57" s="1766"/>
      <c r="U57" s="1755"/>
      <c r="V57" s="1754"/>
      <c r="W57" s="1756"/>
      <c r="X57" s="1757"/>
      <c r="Y57" s="1757"/>
      <c r="Z57" s="1758"/>
    </row>
    <row r="58" spans="2:32" ht="22" customHeight="1" x14ac:dyDescent="0.2">
      <c r="B58" s="1727" t="s">
        <v>1120</v>
      </c>
      <c r="C58" s="1728"/>
      <c r="D58" s="1728"/>
      <c r="E58" s="1728"/>
      <c r="F58" s="1728"/>
      <c r="G58" s="1728"/>
      <c r="H58" s="1728"/>
      <c r="I58" s="1728"/>
      <c r="J58" s="1728"/>
      <c r="K58" s="1729"/>
      <c r="L58" s="1735" t="str">
        <f t="shared" ref="L58:L75" si="3">IF($N$17="","",EOMONTH(L57,1))</f>
        <v/>
      </c>
      <c r="M58" s="1735"/>
      <c r="N58" s="1735"/>
      <c r="O58" s="1735"/>
      <c r="P58" s="1735"/>
      <c r="Q58" s="1746"/>
      <c r="R58" s="1747"/>
      <c r="S58" s="1747"/>
      <c r="T58" s="1747"/>
      <c r="U58" s="1755"/>
      <c r="V58" s="1754"/>
      <c r="W58" s="1756"/>
      <c r="X58" s="1757"/>
      <c r="Y58" s="1757"/>
      <c r="Z58" s="1758"/>
    </row>
    <row r="59" spans="2:32" ht="22" customHeight="1" x14ac:dyDescent="0.2">
      <c r="B59" s="1727" t="s">
        <v>1119</v>
      </c>
      <c r="C59" s="1728"/>
      <c r="D59" s="1728"/>
      <c r="E59" s="1728"/>
      <c r="F59" s="1728"/>
      <c r="G59" s="1728"/>
      <c r="H59" s="1728"/>
      <c r="I59" s="1728"/>
      <c r="J59" s="1728"/>
      <c r="K59" s="1729"/>
      <c r="L59" s="1735" t="str">
        <f t="shared" si="3"/>
        <v/>
      </c>
      <c r="M59" s="1735"/>
      <c r="N59" s="1735"/>
      <c r="O59" s="1735"/>
      <c r="P59" s="1735"/>
      <c r="Q59" s="1746"/>
      <c r="R59" s="1747"/>
      <c r="S59" s="1747"/>
      <c r="T59" s="1747"/>
      <c r="U59" s="1755"/>
      <c r="V59" s="1754"/>
      <c r="W59" s="1736" t="str">
        <f t="shared" ref="W59:W75" si="4">IF(Q57="","",IF(OR(AND($AJ$9=7,Q57&lt;=750,$H$21="可"),AND($AJ$9=8,Q57&lt;=900,$H$21="可"),AND($AJ$9=9,Q57&lt;=750,$H$21="可")),"可","否"))</f>
        <v/>
      </c>
      <c r="X59" s="1736"/>
      <c r="Y59" s="1736"/>
      <c r="Z59" s="1736"/>
    </row>
    <row r="60" spans="2:32" ht="22" customHeight="1" x14ac:dyDescent="0.2">
      <c r="B60" s="1727"/>
      <c r="C60" s="1728"/>
      <c r="D60" s="1728"/>
      <c r="E60" s="1728"/>
      <c r="F60" s="1728"/>
      <c r="G60" s="1728"/>
      <c r="H60" s="1728"/>
      <c r="I60" s="1728"/>
      <c r="J60" s="1728"/>
      <c r="K60" s="1729"/>
      <c r="L60" s="1735" t="str">
        <f t="shared" si="3"/>
        <v/>
      </c>
      <c r="M60" s="1735"/>
      <c r="N60" s="1735"/>
      <c r="O60" s="1735"/>
      <c r="P60" s="1735"/>
      <c r="Q60" s="1746"/>
      <c r="R60" s="1747"/>
      <c r="S60" s="1747"/>
      <c r="T60" s="1747"/>
      <c r="U60" s="1755"/>
      <c r="V60" s="1754"/>
      <c r="W60" s="1736" t="str">
        <f t="shared" si="4"/>
        <v/>
      </c>
      <c r="X60" s="1736"/>
      <c r="Y60" s="1736"/>
      <c r="Z60" s="1736"/>
    </row>
    <row r="61" spans="2:32" ht="22" customHeight="1" x14ac:dyDescent="0.2">
      <c r="B61" s="1727"/>
      <c r="C61" s="1728"/>
      <c r="D61" s="1728"/>
      <c r="E61" s="1728"/>
      <c r="F61" s="1728"/>
      <c r="G61" s="1728"/>
      <c r="H61" s="1728"/>
      <c r="I61" s="1728"/>
      <c r="J61" s="1728"/>
      <c r="K61" s="1729"/>
      <c r="L61" s="1735" t="str">
        <f t="shared" si="3"/>
        <v/>
      </c>
      <c r="M61" s="1735"/>
      <c r="N61" s="1735"/>
      <c r="O61" s="1735"/>
      <c r="P61" s="1735"/>
      <c r="Q61" s="1746"/>
      <c r="R61" s="1747"/>
      <c r="S61" s="1747"/>
      <c r="T61" s="1747"/>
      <c r="U61" s="1755"/>
      <c r="V61" s="1754"/>
      <c r="W61" s="1736" t="str">
        <f t="shared" si="4"/>
        <v/>
      </c>
      <c r="X61" s="1736"/>
      <c r="Y61" s="1736"/>
      <c r="Z61" s="1736"/>
    </row>
    <row r="62" spans="2:32" ht="22" customHeight="1" x14ac:dyDescent="0.2">
      <c r="B62" s="1727"/>
      <c r="C62" s="1728"/>
      <c r="D62" s="1728"/>
      <c r="E62" s="1728"/>
      <c r="F62" s="1728"/>
      <c r="G62" s="1728"/>
      <c r="H62" s="1728"/>
      <c r="I62" s="1728"/>
      <c r="J62" s="1728"/>
      <c r="K62" s="1729"/>
      <c r="L62" s="1735" t="str">
        <f t="shared" si="3"/>
        <v/>
      </c>
      <c r="M62" s="1735"/>
      <c r="N62" s="1735"/>
      <c r="O62" s="1735"/>
      <c r="P62" s="1735"/>
      <c r="Q62" s="1746"/>
      <c r="R62" s="1747"/>
      <c r="S62" s="1747"/>
      <c r="T62" s="1747"/>
      <c r="U62" s="1755"/>
      <c r="V62" s="1754"/>
      <c r="W62" s="1736" t="str">
        <f t="shared" si="4"/>
        <v/>
      </c>
      <c r="X62" s="1736"/>
      <c r="Y62" s="1736"/>
      <c r="Z62" s="1736"/>
    </row>
    <row r="63" spans="2:32" ht="22" customHeight="1" x14ac:dyDescent="0.2">
      <c r="B63" s="1727"/>
      <c r="C63" s="1728"/>
      <c r="D63" s="1728"/>
      <c r="E63" s="1728"/>
      <c r="F63" s="1728"/>
      <c r="G63" s="1728"/>
      <c r="H63" s="1728"/>
      <c r="I63" s="1728"/>
      <c r="J63" s="1728"/>
      <c r="K63" s="1729"/>
      <c r="L63" s="1735" t="str">
        <f t="shared" si="3"/>
        <v/>
      </c>
      <c r="M63" s="1735"/>
      <c r="N63" s="1735"/>
      <c r="O63" s="1735"/>
      <c r="P63" s="1735"/>
      <c r="Q63" s="1746"/>
      <c r="R63" s="1747"/>
      <c r="S63" s="1747"/>
      <c r="T63" s="1747"/>
      <c r="U63" s="1755"/>
      <c r="V63" s="1754"/>
      <c r="W63" s="1736" t="str">
        <f t="shared" si="4"/>
        <v/>
      </c>
      <c r="X63" s="1736"/>
      <c r="Y63" s="1736"/>
      <c r="Z63" s="1736"/>
    </row>
    <row r="64" spans="2:32" ht="22" customHeight="1" x14ac:dyDescent="0.2">
      <c r="B64" s="1727"/>
      <c r="C64" s="1728"/>
      <c r="D64" s="1728"/>
      <c r="E64" s="1728"/>
      <c r="F64" s="1728"/>
      <c r="G64" s="1728"/>
      <c r="H64" s="1728"/>
      <c r="I64" s="1728"/>
      <c r="J64" s="1728"/>
      <c r="K64" s="1729"/>
      <c r="L64" s="1735" t="str">
        <f t="shared" si="3"/>
        <v/>
      </c>
      <c r="M64" s="1735"/>
      <c r="N64" s="1735"/>
      <c r="O64" s="1735"/>
      <c r="P64" s="1735"/>
      <c r="Q64" s="1746"/>
      <c r="R64" s="1747"/>
      <c r="S64" s="1747"/>
      <c r="T64" s="1747"/>
      <c r="U64" s="1753" t="s">
        <v>1118</v>
      </c>
      <c r="V64" s="1777"/>
      <c r="W64" s="1736" t="str">
        <f t="shared" si="4"/>
        <v/>
      </c>
      <c r="X64" s="1736"/>
      <c r="Y64" s="1736"/>
      <c r="Z64" s="1736"/>
    </row>
    <row r="65" spans="2:32" ht="22" customHeight="1" x14ac:dyDescent="0.2">
      <c r="B65" s="1727"/>
      <c r="C65" s="1728"/>
      <c r="D65" s="1728"/>
      <c r="E65" s="1728"/>
      <c r="F65" s="1728"/>
      <c r="G65" s="1728"/>
      <c r="H65" s="1728"/>
      <c r="I65" s="1728"/>
      <c r="J65" s="1728"/>
      <c r="K65" s="1729"/>
      <c r="L65" s="1735" t="str">
        <f t="shared" si="3"/>
        <v/>
      </c>
      <c r="M65" s="1735"/>
      <c r="N65" s="1735"/>
      <c r="O65" s="1735"/>
      <c r="P65" s="1735"/>
      <c r="Q65" s="1746"/>
      <c r="R65" s="1747"/>
      <c r="S65" s="1747"/>
      <c r="T65" s="1747"/>
      <c r="U65" s="1753"/>
      <c r="V65" s="1777"/>
      <c r="W65" s="1736" t="str">
        <f t="shared" si="4"/>
        <v/>
      </c>
      <c r="X65" s="1736"/>
      <c r="Y65" s="1736"/>
      <c r="Z65" s="1736"/>
    </row>
    <row r="66" spans="2:32" ht="22" customHeight="1" x14ac:dyDescent="0.2">
      <c r="B66" s="1727"/>
      <c r="C66" s="1728"/>
      <c r="D66" s="1728"/>
      <c r="E66" s="1728"/>
      <c r="F66" s="1728"/>
      <c r="G66" s="1728"/>
      <c r="H66" s="1728"/>
      <c r="I66" s="1728"/>
      <c r="J66" s="1728"/>
      <c r="K66" s="1729"/>
      <c r="L66" s="1735" t="str">
        <f t="shared" si="3"/>
        <v/>
      </c>
      <c r="M66" s="1735"/>
      <c r="N66" s="1735"/>
      <c r="O66" s="1735"/>
      <c r="P66" s="1735"/>
      <c r="Q66" s="1746"/>
      <c r="R66" s="1747"/>
      <c r="S66" s="1747"/>
      <c r="T66" s="1747"/>
      <c r="U66" s="1753"/>
      <c r="V66" s="1777"/>
      <c r="W66" s="1736" t="str">
        <f t="shared" si="4"/>
        <v/>
      </c>
      <c r="X66" s="1736"/>
      <c r="Y66" s="1736"/>
      <c r="Z66" s="1736"/>
    </row>
    <row r="67" spans="2:32" ht="22" customHeight="1" x14ac:dyDescent="0.2">
      <c r="B67" s="1727"/>
      <c r="C67" s="1728"/>
      <c r="D67" s="1728"/>
      <c r="E67" s="1728"/>
      <c r="F67" s="1728"/>
      <c r="G67" s="1728"/>
      <c r="H67" s="1728"/>
      <c r="I67" s="1728"/>
      <c r="J67" s="1728"/>
      <c r="K67" s="1729"/>
      <c r="L67" s="1735" t="str">
        <f t="shared" si="3"/>
        <v/>
      </c>
      <c r="M67" s="1735"/>
      <c r="N67" s="1735"/>
      <c r="O67" s="1735"/>
      <c r="P67" s="1735"/>
      <c r="Q67" s="1746"/>
      <c r="R67" s="1747"/>
      <c r="S67" s="1747"/>
      <c r="T67" s="1747"/>
      <c r="U67" s="1753"/>
      <c r="V67" s="1777"/>
      <c r="W67" s="1736" t="str">
        <f t="shared" si="4"/>
        <v/>
      </c>
      <c r="X67" s="1736"/>
      <c r="Y67" s="1736"/>
      <c r="Z67" s="1736"/>
    </row>
    <row r="68" spans="2:32" ht="22" customHeight="1" x14ac:dyDescent="0.2">
      <c r="B68" s="1727"/>
      <c r="C68" s="1728"/>
      <c r="D68" s="1728"/>
      <c r="E68" s="1728"/>
      <c r="F68" s="1728"/>
      <c r="G68" s="1728"/>
      <c r="H68" s="1728"/>
      <c r="I68" s="1728"/>
      <c r="J68" s="1728"/>
      <c r="K68" s="1729"/>
      <c r="L68" s="1735" t="str">
        <f t="shared" si="3"/>
        <v/>
      </c>
      <c r="M68" s="1735"/>
      <c r="N68" s="1735"/>
      <c r="O68" s="1735"/>
      <c r="P68" s="1735"/>
      <c r="Q68" s="1746"/>
      <c r="R68" s="1747"/>
      <c r="S68" s="1747"/>
      <c r="T68" s="1747"/>
      <c r="U68" s="1755"/>
      <c r="V68" s="1754"/>
      <c r="W68" s="1736" t="str">
        <f t="shared" si="4"/>
        <v/>
      </c>
      <c r="X68" s="1736"/>
      <c r="Y68" s="1736"/>
      <c r="Z68" s="1736"/>
    </row>
    <row r="69" spans="2:32" ht="22" customHeight="1" x14ac:dyDescent="0.2">
      <c r="B69" s="1727"/>
      <c r="C69" s="1728"/>
      <c r="D69" s="1728"/>
      <c r="E69" s="1728"/>
      <c r="F69" s="1728"/>
      <c r="G69" s="1728"/>
      <c r="H69" s="1728"/>
      <c r="I69" s="1728"/>
      <c r="J69" s="1728"/>
      <c r="K69" s="1729"/>
      <c r="L69" s="1735" t="str">
        <f t="shared" si="3"/>
        <v/>
      </c>
      <c r="M69" s="1735"/>
      <c r="N69" s="1735"/>
      <c r="O69" s="1735"/>
      <c r="P69" s="1735"/>
      <c r="Q69" s="1746"/>
      <c r="R69" s="1747"/>
      <c r="S69" s="1747"/>
      <c r="T69" s="1747"/>
      <c r="U69" s="1755"/>
      <c r="V69" s="1754"/>
      <c r="W69" s="1736" t="str">
        <f t="shared" si="4"/>
        <v/>
      </c>
      <c r="X69" s="1736"/>
      <c r="Y69" s="1736"/>
      <c r="Z69" s="1736"/>
    </row>
    <row r="70" spans="2:32" ht="22" customHeight="1" x14ac:dyDescent="0.2">
      <c r="B70" s="1727"/>
      <c r="C70" s="1728"/>
      <c r="D70" s="1728"/>
      <c r="E70" s="1728"/>
      <c r="F70" s="1728"/>
      <c r="G70" s="1728"/>
      <c r="H70" s="1728"/>
      <c r="I70" s="1728"/>
      <c r="J70" s="1728"/>
      <c r="K70" s="1729"/>
      <c r="L70" s="1735" t="str">
        <f t="shared" si="3"/>
        <v/>
      </c>
      <c r="M70" s="1735"/>
      <c r="N70" s="1735"/>
      <c r="O70" s="1735"/>
      <c r="P70" s="1735"/>
      <c r="Q70" s="1746"/>
      <c r="R70" s="1747"/>
      <c r="S70" s="1747"/>
      <c r="T70" s="1747"/>
      <c r="U70" s="1755"/>
      <c r="V70" s="1754"/>
      <c r="W70" s="1736" t="str">
        <f t="shared" si="4"/>
        <v/>
      </c>
      <c r="X70" s="1736"/>
      <c r="Y70" s="1736"/>
      <c r="Z70" s="1736"/>
    </row>
    <row r="71" spans="2:32" ht="22" customHeight="1" x14ac:dyDescent="0.2">
      <c r="B71" s="1727"/>
      <c r="C71" s="1728"/>
      <c r="D71" s="1728"/>
      <c r="E71" s="1728"/>
      <c r="F71" s="1728"/>
      <c r="G71" s="1728"/>
      <c r="H71" s="1728"/>
      <c r="I71" s="1728"/>
      <c r="J71" s="1728"/>
      <c r="K71" s="1729"/>
      <c r="L71" s="1735" t="str">
        <f t="shared" si="3"/>
        <v/>
      </c>
      <c r="M71" s="1735"/>
      <c r="N71" s="1735"/>
      <c r="O71" s="1735"/>
      <c r="P71" s="1735"/>
      <c r="Q71" s="1726"/>
      <c r="R71" s="1726"/>
      <c r="S71" s="1726"/>
      <c r="T71" s="1726"/>
      <c r="W71" s="1736" t="str">
        <f t="shared" si="4"/>
        <v/>
      </c>
      <c r="X71" s="1736"/>
      <c r="Y71" s="1736"/>
      <c r="Z71" s="1736"/>
    </row>
    <row r="72" spans="2:32" ht="22" customHeight="1" x14ac:dyDescent="0.2">
      <c r="B72" s="1727"/>
      <c r="C72" s="1728"/>
      <c r="D72" s="1728"/>
      <c r="E72" s="1728"/>
      <c r="F72" s="1728"/>
      <c r="G72" s="1728"/>
      <c r="H72" s="1728"/>
      <c r="I72" s="1728"/>
      <c r="J72" s="1728"/>
      <c r="K72" s="1729"/>
      <c r="L72" s="1735" t="str">
        <f t="shared" si="3"/>
        <v/>
      </c>
      <c r="M72" s="1735"/>
      <c r="N72" s="1735"/>
      <c r="O72" s="1735"/>
      <c r="P72" s="1735"/>
      <c r="Q72" s="1726"/>
      <c r="R72" s="1726"/>
      <c r="S72" s="1726"/>
      <c r="T72" s="1726"/>
      <c r="W72" s="1736" t="str">
        <f t="shared" si="4"/>
        <v/>
      </c>
      <c r="X72" s="1736"/>
      <c r="Y72" s="1736"/>
      <c r="Z72" s="1736"/>
    </row>
    <row r="73" spans="2:32" ht="22" customHeight="1" x14ac:dyDescent="0.2">
      <c r="B73" s="1727"/>
      <c r="C73" s="1728"/>
      <c r="D73" s="1728"/>
      <c r="E73" s="1728"/>
      <c r="F73" s="1728"/>
      <c r="G73" s="1728"/>
      <c r="H73" s="1728"/>
      <c r="I73" s="1728"/>
      <c r="J73" s="1728"/>
      <c r="K73" s="1729"/>
      <c r="L73" s="1735" t="str">
        <f t="shared" si="3"/>
        <v/>
      </c>
      <c r="M73" s="1735"/>
      <c r="N73" s="1735"/>
      <c r="O73" s="1735"/>
      <c r="P73" s="1735"/>
      <c r="Q73" s="1726"/>
      <c r="R73" s="1726"/>
      <c r="S73" s="1726"/>
      <c r="T73" s="1726"/>
      <c r="W73" s="1736" t="str">
        <f t="shared" si="4"/>
        <v/>
      </c>
      <c r="X73" s="1736"/>
      <c r="Y73" s="1736"/>
      <c r="Z73" s="1736"/>
    </row>
    <row r="74" spans="2:32" ht="22" customHeight="1" x14ac:dyDescent="0.2">
      <c r="B74" s="1727"/>
      <c r="C74" s="1728"/>
      <c r="D74" s="1728"/>
      <c r="E74" s="1728"/>
      <c r="F74" s="1728"/>
      <c r="G74" s="1728"/>
      <c r="H74" s="1728"/>
      <c r="I74" s="1728"/>
      <c r="J74" s="1728"/>
      <c r="K74" s="1729"/>
      <c r="L74" s="1735" t="str">
        <f t="shared" si="3"/>
        <v/>
      </c>
      <c r="M74" s="1735"/>
      <c r="N74" s="1735"/>
      <c r="O74" s="1735"/>
      <c r="P74" s="1735"/>
      <c r="Q74" s="1726"/>
      <c r="R74" s="1726"/>
      <c r="S74" s="1726"/>
      <c r="T74" s="1726"/>
      <c r="W74" s="1736" t="str">
        <f t="shared" si="4"/>
        <v/>
      </c>
      <c r="X74" s="1736"/>
      <c r="Y74" s="1736"/>
      <c r="Z74" s="1736"/>
    </row>
    <row r="75" spans="2:32" ht="22" customHeight="1" x14ac:dyDescent="0.2">
      <c r="B75" s="1727"/>
      <c r="C75" s="1728"/>
      <c r="D75" s="1728"/>
      <c r="E75" s="1728"/>
      <c r="F75" s="1728"/>
      <c r="G75" s="1728"/>
      <c r="H75" s="1728"/>
      <c r="I75" s="1728"/>
      <c r="J75" s="1728"/>
      <c r="K75" s="1729"/>
      <c r="L75" s="1735" t="str">
        <f t="shared" si="3"/>
        <v/>
      </c>
      <c r="M75" s="1735"/>
      <c r="N75" s="1735"/>
      <c r="O75" s="1735"/>
      <c r="P75" s="1735"/>
      <c r="Q75" s="1726"/>
      <c r="R75" s="1726"/>
      <c r="S75" s="1726"/>
      <c r="T75" s="1726"/>
      <c r="W75" s="1736" t="str">
        <f t="shared" si="4"/>
        <v/>
      </c>
      <c r="X75" s="1736"/>
      <c r="Y75" s="1736"/>
      <c r="Z75" s="1736"/>
    </row>
    <row r="76" spans="2:32" ht="22" customHeight="1" x14ac:dyDescent="0.2">
      <c r="B76" s="1751" t="s">
        <v>1117</v>
      </c>
      <c r="C76" s="1752"/>
      <c r="D76" s="1752"/>
      <c r="E76" s="1752"/>
      <c r="F76" s="1752"/>
      <c r="G76" s="1752"/>
      <c r="H76" s="1752"/>
      <c r="I76" s="1752"/>
      <c r="J76" s="1752"/>
      <c r="K76" s="1752"/>
      <c r="L76" s="1752"/>
      <c r="M76" s="1752"/>
      <c r="N76" s="1752"/>
      <c r="O76" s="1752"/>
      <c r="P76" s="1752"/>
      <c r="Q76" s="1752"/>
      <c r="R76" s="1752"/>
      <c r="S76" s="1752"/>
      <c r="T76" s="1752"/>
      <c r="U76" s="1752"/>
      <c r="V76" s="1752"/>
      <c r="W76" s="1752"/>
      <c r="X76" s="1752"/>
      <c r="Y76" s="1752"/>
      <c r="Z76" s="1752"/>
      <c r="AA76" s="1752"/>
      <c r="AB76" s="1752"/>
      <c r="AC76" s="1752"/>
      <c r="AD76" s="1752"/>
      <c r="AE76" s="1752"/>
      <c r="AF76" s="1752"/>
    </row>
    <row r="77" spans="2:32" ht="22" customHeight="1" x14ac:dyDescent="0.2">
      <c r="B77" s="1751"/>
      <c r="C77" s="1752"/>
      <c r="D77" s="1752"/>
      <c r="E77" s="1752"/>
      <c r="F77" s="1752"/>
      <c r="G77" s="1752"/>
      <c r="H77" s="1752"/>
      <c r="I77" s="1752"/>
      <c r="J77" s="1752"/>
      <c r="K77" s="1752"/>
      <c r="L77" s="1752"/>
      <c r="M77" s="1752"/>
      <c r="N77" s="1752"/>
      <c r="O77" s="1752"/>
      <c r="P77" s="1752"/>
      <c r="Q77" s="1752"/>
      <c r="R77" s="1752"/>
      <c r="S77" s="1752"/>
      <c r="T77" s="1752"/>
      <c r="U77" s="1752"/>
      <c r="V77" s="1752"/>
      <c r="W77" s="1752"/>
      <c r="X77" s="1752"/>
      <c r="Y77" s="1752"/>
      <c r="Z77" s="1752"/>
      <c r="AA77" s="1752"/>
      <c r="AB77" s="1752"/>
      <c r="AC77" s="1752"/>
      <c r="AD77" s="1752"/>
      <c r="AE77" s="1752"/>
      <c r="AF77" s="1752"/>
    </row>
    <row r="78" spans="2:32" ht="22" customHeight="1" x14ac:dyDescent="0.2">
      <c r="B78" s="1751"/>
      <c r="C78" s="1752"/>
      <c r="D78" s="1752"/>
      <c r="E78" s="1752"/>
      <c r="F78" s="1752"/>
      <c r="G78" s="1752"/>
      <c r="H78" s="1752"/>
      <c r="I78" s="1752"/>
      <c r="J78" s="1752"/>
      <c r="K78" s="1752"/>
      <c r="L78" s="1752"/>
      <c r="M78" s="1752"/>
      <c r="N78" s="1752"/>
      <c r="O78" s="1752"/>
      <c r="P78" s="1752"/>
      <c r="Q78" s="1752"/>
      <c r="R78" s="1752"/>
      <c r="S78" s="1752"/>
      <c r="T78" s="1752"/>
      <c r="U78" s="1752"/>
      <c r="V78" s="1752"/>
      <c r="W78" s="1752"/>
      <c r="X78" s="1752"/>
      <c r="Y78" s="1752"/>
      <c r="Z78" s="1752"/>
      <c r="AA78" s="1752"/>
      <c r="AB78" s="1752"/>
      <c r="AC78" s="1752"/>
      <c r="AD78" s="1752"/>
      <c r="AE78" s="1752"/>
      <c r="AF78" s="1752"/>
    </row>
    <row r="79" spans="2:32" ht="22" customHeight="1" x14ac:dyDescent="0.2"/>
    <row r="80" spans="2:32" ht="22" customHeight="1" x14ac:dyDescent="0.2"/>
    <row r="81" ht="22" customHeight="1" x14ac:dyDescent="0.2"/>
    <row r="82" ht="22" customHeight="1" x14ac:dyDescent="0.2"/>
    <row r="83" ht="22" customHeight="1" x14ac:dyDescent="0.2"/>
    <row r="84" ht="22" customHeight="1" x14ac:dyDescent="0.2"/>
    <row r="85" ht="22" customHeight="1" x14ac:dyDescent="0.2"/>
    <row r="86" ht="22" customHeight="1" x14ac:dyDescent="0.2"/>
    <row r="87" ht="22" customHeight="1" x14ac:dyDescent="0.2"/>
    <row r="88" ht="22" customHeight="1" x14ac:dyDescent="0.2"/>
    <row r="89" ht="22" customHeight="1" x14ac:dyDescent="0.2"/>
    <row r="90" ht="22" customHeight="1" x14ac:dyDescent="0.2"/>
    <row r="91" ht="22" customHeight="1" x14ac:dyDescent="0.2"/>
    <row r="92" ht="22" customHeight="1" x14ac:dyDescent="0.2"/>
    <row r="93" ht="22" customHeight="1" x14ac:dyDescent="0.2"/>
    <row r="94" ht="22" customHeight="1" x14ac:dyDescent="0.2"/>
    <row r="95" ht="22" customHeight="1" x14ac:dyDescent="0.2"/>
    <row r="96" ht="22" customHeight="1" x14ac:dyDescent="0.2"/>
    <row r="97" ht="22" customHeight="1" x14ac:dyDescent="0.2"/>
    <row r="98" ht="22" customHeight="1" x14ac:dyDescent="0.2"/>
    <row r="99" ht="22" customHeight="1" x14ac:dyDescent="0.2"/>
    <row r="100" ht="22" customHeight="1" x14ac:dyDescent="0.2"/>
    <row r="101" ht="22" customHeight="1" x14ac:dyDescent="0.2"/>
    <row r="102" ht="22" customHeight="1" x14ac:dyDescent="0.2"/>
    <row r="103" ht="22" customHeight="1" x14ac:dyDescent="0.2"/>
    <row r="104" ht="22" customHeight="1" x14ac:dyDescent="0.2"/>
    <row r="105" ht="22" customHeight="1" x14ac:dyDescent="0.2"/>
    <row r="106" ht="22" customHeight="1" x14ac:dyDescent="0.2"/>
    <row r="107" ht="22" customHeight="1" x14ac:dyDescent="0.2"/>
    <row r="108" ht="22" customHeight="1" x14ac:dyDescent="0.2"/>
    <row r="109" ht="22" customHeight="1" x14ac:dyDescent="0.2"/>
    <row r="110" ht="22" customHeight="1" x14ac:dyDescent="0.2"/>
    <row r="111" ht="22" customHeight="1" x14ac:dyDescent="0.2"/>
    <row r="112" ht="22" customHeight="1" x14ac:dyDescent="0.2"/>
    <row r="113" ht="22" customHeight="1" x14ac:dyDescent="0.2"/>
    <row r="114" ht="22" customHeight="1" x14ac:dyDescent="0.2"/>
    <row r="115" ht="22" customHeight="1" x14ac:dyDescent="0.2"/>
    <row r="116" ht="22" customHeight="1" x14ac:dyDescent="0.2"/>
    <row r="117" ht="22" customHeight="1" x14ac:dyDescent="0.2"/>
    <row r="118" ht="22" customHeight="1" x14ac:dyDescent="0.2"/>
    <row r="119" ht="22" customHeight="1" x14ac:dyDescent="0.2"/>
    <row r="120" ht="22" customHeight="1" x14ac:dyDescent="0.2"/>
    <row r="121" ht="22" customHeight="1" x14ac:dyDescent="0.2"/>
    <row r="122" ht="22" customHeight="1" x14ac:dyDescent="0.2"/>
    <row r="123" ht="22" customHeight="1" x14ac:dyDescent="0.2"/>
    <row r="124" ht="22" customHeight="1" x14ac:dyDescent="0.2"/>
    <row r="125" ht="22" customHeight="1" x14ac:dyDescent="0.2"/>
    <row r="126" ht="22" customHeight="1" x14ac:dyDescent="0.2"/>
    <row r="127" ht="22" customHeight="1" x14ac:dyDescent="0.2"/>
    <row r="128" ht="22" customHeight="1" x14ac:dyDescent="0.2"/>
    <row r="129" ht="22" customHeight="1" x14ac:dyDescent="0.2"/>
    <row r="130" ht="22" customHeight="1" x14ac:dyDescent="0.2"/>
    <row r="131" ht="22" customHeight="1" x14ac:dyDescent="0.2"/>
    <row r="132" ht="22" customHeight="1" x14ac:dyDescent="0.2"/>
    <row r="133" ht="22" customHeight="1" x14ac:dyDescent="0.2"/>
    <row r="134" ht="22" customHeight="1" x14ac:dyDescent="0.2"/>
    <row r="135" ht="22" customHeight="1" x14ac:dyDescent="0.2"/>
    <row r="136" ht="22" customHeight="1" x14ac:dyDescent="0.2"/>
    <row r="137" ht="22" customHeight="1" x14ac:dyDescent="0.2"/>
    <row r="138" ht="22" customHeight="1" x14ac:dyDescent="0.2"/>
    <row r="139" ht="22" customHeight="1" x14ac:dyDescent="0.2"/>
    <row r="140" ht="22" customHeight="1" x14ac:dyDescent="0.2"/>
    <row r="141" ht="22" customHeight="1" x14ac:dyDescent="0.2"/>
    <row r="142" ht="22" customHeight="1" x14ac:dyDescent="0.2"/>
    <row r="143" ht="22" customHeight="1" x14ac:dyDescent="0.2"/>
    <row r="144" ht="22" customHeight="1" x14ac:dyDescent="0.2"/>
    <row r="145" ht="22" customHeight="1" x14ac:dyDescent="0.2"/>
    <row r="146" ht="22" customHeight="1" x14ac:dyDescent="0.2"/>
    <row r="147" ht="22" customHeight="1" x14ac:dyDescent="0.2"/>
    <row r="148" ht="22" customHeight="1" x14ac:dyDescent="0.2"/>
    <row r="149" ht="22" customHeight="1" x14ac:dyDescent="0.2"/>
    <row r="150" ht="22" customHeight="1" x14ac:dyDescent="0.2"/>
    <row r="151" ht="22" customHeight="1" x14ac:dyDescent="0.2"/>
    <row r="152" ht="22" customHeight="1" x14ac:dyDescent="0.2"/>
    <row r="153" ht="22" customHeight="1" x14ac:dyDescent="0.2"/>
  </sheetData>
  <mergeCells count="182">
    <mergeCell ref="B68:K68"/>
    <mergeCell ref="L68:P68"/>
    <mergeCell ref="Q68:T68"/>
    <mergeCell ref="W68:Z68"/>
    <mergeCell ref="U68:V68"/>
    <mergeCell ref="L65:P65"/>
    <mergeCell ref="Q65:T65"/>
    <mergeCell ref="W65:Z65"/>
    <mergeCell ref="B66:K66"/>
    <mergeCell ref="L66:P66"/>
    <mergeCell ref="Q66:T66"/>
    <mergeCell ref="W66:Z66"/>
    <mergeCell ref="U64:V67"/>
    <mergeCell ref="B67:K67"/>
    <mergeCell ref="L67:P67"/>
    <mergeCell ref="Q67:T67"/>
    <mergeCell ref="W67:Z67"/>
    <mergeCell ref="B65:K65"/>
    <mergeCell ref="B76:AF78"/>
    <mergeCell ref="B69:K69"/>
    <mergeCell ref="L69:P69"/>
    <mergeCell ref="Q69:T69"/>
    <mergeCell ref="W69:Z69"/>
    <mergeCell ref="B70:K70"/>
    <mergeCell ref="L70:P70"/>
    <mergeCell ref="Q70:T70"/>
    <mergeCell ref="W70:Z70"/>
    <mergeCell ref="U69:V69"/>
    <mergeCell ref="B75:K75"/>
    <mergeCell ref="B73:K73"/>
    <mergeCell ref="L73:P73"/>
    <mergeCell ref="Q73:T73"/>
    <mergeCell ref="B74:K74"/>
    <mergeCell ref="L74:P74"/>
    <mergeCell ref="Q74:T74"/>
    <mergeCell ref="U70:V70"/>
    <mergeCell ref="B71:K71"/>
    <mergeCell ref="L71:P71"/>
    <mergeCell ref="Q71:T71"/>
    <mergeCell ref="B72:K72"/>
    <mergeCell ref="L72:P72"/>
    <mergeCell ref="Q72:T72"/>
    <mergeCell ref="B63:K63"/>
    <mergeCell ref="L63:P63"/>
    <mergeCell ref="Q63:T63"/>
    <mergeCell ref="W63:Z63"/>
    <mergeCell ref="B64:K64"/>
    <mergeCell ref="L64:P64"/>
    <mergeCell ref="Q64:T64"/>
    <mergeCell ref="W64:Z64"/>
    <mergeCell ref="U63:V63"/>
    <mergeCell ref="B61:K61"/>
    <mergeCell ref="L61:P61"/>
    <mergeCell ref="Q61:T61"/>
    <mergeCell ref="W61:Z61"/>
    <mergeCell ref="B62:K62"/>
    <mergeCell ref="L62:P62"/>
    <mergeCell ref="Q62:T62"/>
    <mergeCell ref="W62:Z62"/>
    <mergeCell ref="U61:V61"/>
    <mergeCell ref="U62:V62"/>
    <mergeCell ref="B59:K59"/>
    <mergeCell ref="L59:P59"/>
    <mergeCell ref="Q59:T59"/>
    <mergeCell ref="W59:Z59"/>
    <mergeCell ref="B60:K60"/>
    <mergeCell ref="L60:P60"/>
    <mergeCell ref="Q60:T60"/>
    <mergeCell ref="W60:Z60"/>
    <mergeCell ref="U59:V59"/>
    <mergeCell ref="U60:V60"/>
    <mergeCell ref="B57:K57"/>
    <mergeCell ref="L57:P57"/>
    <mergeCell ref="Q57:T57"/>
    <mergeCell ref="W57:Z57"/>
    <mergeCell ref="B58:K58"/>
    <mergeCell ref="L58:P58"/>
    <mergeCell ref="Q58:T58"/>
    <mergeCell ref="W58:Z58"/>
    <mergeCell ref="U57:V57"/>
    <mergeCell ref="U58:V58"/>
    <mergeCell ref="B49:J50"/>
    <mergeCell ref="B51:AF51"/>
    <mergeCell ref="B53:I53"/>
    <mergeCell ref="B55:K56"/>
    <mergeCell ref="L55:P56"/>
    <mergeCell ref="Q55:T56"/>
    <mergeCell ref="W55:Z56"/>
    <mergeCell ref="U55:V56"/>
    <mergeCell ref="K49:AF49"/>
    <mergeCell ref="K50:AF50"/>
    <mergeCell ref="B43:AF45"/>
    <mergeCell ref="B31:I31"/>
    <mergeCell ref="B47:W47"/>
    <mergeCell ref="U42:X42"/>
    <mergeCell ref="B33:K34"/>
    <mergeCell ref="Q35:T35"/>
    <mergeCell ref="U35:X35"/>
    <mergeCell ref="U41:X41"/>
    <mergeCell ref="L35:P35"/>
    <mergeCell ref="L36:P36"/>
    <mergeCell ref="B42:K42"/>
    <mergeCell ref="B35:K35"/>
    <mergeCell ref="B36:K36"/>
    <mergeCell ref="B37:K37"/>
    <mergeCell ref="B38:K38"/>
    <mergeCell ref="AA33:AD34"/>
    <mergeCell ref="Q38:T38"/>
    <mergeCell ref="U38:X38"/>
    <mergeCell ref="B39:K39"/>
    <mergeCell ref="B40:K40"/>
    <mergeCell ref="L33:P34"/>
    <mergeCell ref="L37:P37"/>
    <mergeCell ref="L38:P38"/>
    <mergeCell ref="L39:P39"/>
    <mergeCell ref="L40:P40"/>
    <mergeCell ref="B41:K41"/>
    <mergeCell ref="L41:P41"/>
    <mergeCell ref="Y39:Z42"/>
    <mergeCell ref="AA35:AD35"/>
    <mergeCell ref="AA36:AD36"/>
    <mergeCell ref="AA37:AD37"/>
    <mergeCell ref="AA38:AD38"/>
    <mergeCell ref="Y33:Z34"/>
    <mergeCell ref="Y35:Z35"/>
    <mergeCell ref="Y36:Z36"/>
    <mergeCell ref="Y37:Z37"/>
    <mergeCell ref="Y38:Z38"/>
    <mergeCell ref="Q36:T36"/>
    <mergeCell ref="U36:X36"/>
    <mergeCell ref="L42:P42"/>
    <mergeCell ref="Q41:T41"/>
    <mergeCell ref="Q42:T42"/>
    <mergeCell ref="Q39:T39"/>
    <mergeCell ref="U39:X39"/>
    <mergeCell ref="Q40:T40"/>
    <mergeCell ref="U40:X40"/>
    <mergeCell ref="B21:G21"/>
    <mergeCell ref="H21:J21"/>
    <mergeCell ref="P18:R18"/>
    <mergeCell ref="L75:P75"/>
    <mergeCell ref="Q75:T75"/>
    <mergeCell ref="W71:Z71"/>
    <mergeCell ref="W72:Z72"/>
    <mergeCell ref="W73:Z73"/>
    <mergeCell ref="W74:Z74"/>
    <mergeCell ref="W75:Z75"/>
    <mergeCell ref="Q33:T34"/>
    <mergeCell ref="U33:X34"/>
    <mergeCell ref="B18:O18"/>
    <mergeCell ref="Z19:AB19"/>
    <mergeCell ref="B20:G20"/>
    <mergeCell ref="H20:J20"/>
    <mergeCell ref="AA39:AD39"/>
    <mergeCell ref="AA40:AD40"/>
    <mergeCell ref="AA41:AD41"/>
    <mergeCell ref="AA42:AD42"/>
    <mergeCell ref="Q37:T37"/>
    <mergeCell ref="B19:Y19"/>
    <mergeCell ref="U37:X37"/>
    <mergeCell ref="B22:AF29"/>
    <mergeCell ref="G12:Q12"/>
    <mergeCell ref="R12:U12"/>
    <mergeCell ref="V12:AB12"/>
    <mergeCell ref="L17:M17"/>
    <mergeCell ref="N17:O17"/>
    <mergeCell ref="Q17:R17"/>
    <mergeCell ref="B13:AF14"/>
    <mergeCell ref="B12:F12"/>
    <mergeCell ref="A2:AG2"/>
    <mergeCell ref="B11:F11"/>
    <mergeCell ref="G11:J11"/>
    <mergeCell ref="K11:N11"/>
    <mergeCell ref="O11:T11"/>
    <mergeCell ref="B4:AF7"/>
    <mergeCell ref="B10:F10"/>
    <mergeCell ref="K10:N10"/>
    <mergeCell ref="O10:AB10"/>
    <mergeCell ref="G10:J10"/>
    <mergeCell ref="U11:X11"/>
    <mergeCell ref="Y11:AF11"/>
    <mergeCell ref="B17:K17"/>
  </mergeCells>
  <phoneticPr fontId="2"/>
  <conditionalFormatting sqref="V12:AB12">
    <cfRule type="expression" dxfId="1" priority="2">
      <formula>OR($AJ$3=3,$AJ$3=4,$AJ$3=5)</formula>
    </cfRule>
  </conditionalFormatting>
  <conditionalFormatting sqref="H21:J21">
    <cfRule type="expression" dxfId="0" priority="1">
      <formula>OR($AJ$9="",$AJ$9=6)</formula>
    </cfRule>
  </conditionalFormatting>
  <dataValidations count="2">
    <dataValidation type="list" allowBlank="1" showInputMessage="1" showErrorMessage="1" sqref="V12:AB12" xr:uid="{00000000-0002-0000-2100-000000000000}">
      <formula1>$AI$10:$AI$13</formula1>
    </dataValidation>
    <dataValidation type="list" allowBlank="1" showInputMessage="1" showErrorMessage="1" sqref="G12:Q12" xr:uid="{00000000-0002-0000-2100-000001000000}">
      <formula1>$AI$4:$AI$8</formula1>
    </dataValidation>
  </dataValidations>
  <printOptions horizontalCentered="1"/>
  <pageMargins left="0.31496062992125984" right="0.11811023622047245" top="0.55118110236220474" bottom="0.39370078740157483" header="0.31496062992125984" footer="0.31496062992125984"/>
  <pageSetup paperSize="9" scale="74" fitToHeight="0" orientation="portrait" r:id="rId1"/>
  <rowBreaks count="1" manualBreakCount="1">
    <brk id="46" max="32"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U31"/>
  <sheetViews>
    <sheetView showZeros="0" view="pageBreakPreview" topLeftCell="B14" zoomScaleNormal="90" zoomScaleSheetLayoutView="100" workbookViewId="0">
      <selection activeCell="U34" sqref="U34"/>
    </sheetView>
  </sheetViews>
  <sheetFormatPr defaultColWidth="9.81640625" defaultRowHeight="13" x14ac:dyDescent="0.2"/>
  <cols>
    <col min="1" max="1" width="4.08984375" style="951" customWidth="1"/>
    <col min="2" max="18" width="9.81640625" style="951"/>
    <col min="19" max="19" width="11.7265625" style="951" customWidth="1"/>
    <col min="20" max="20" width="4.08984375" style="951" customWidth="1"/>
    <col min="21" max="21" width="5.453125" style="951" customWidth="1"/>
    <col min="22" max="16384" width="9.81640625" style="951"/>
  </cols>
  <sheetData>
    <row r="1" spans="1:21" ht="14" x14ac:dyDescent="0.2">
      <c r="A1" s="951" t="s">
        <v>1223</v>
      </c>
      <c r="B1" s="1022"/>
      <c r="C1" s="1022"/>
      <c r="D1" s="1023"/>
      <c r="E1" s="1022"/>
      <c r="F1" s="1022"/>
      <c r="G1" s="1022"/>
      <c r="H1" s="960"/>
      <c r="I1" s="960"/>
      <c r="J1" s="960"/>
      <c r="K1" s="960"/>
      <c r="L1" s="960"/>
      <c r="M1" s="960"/>
      <c r="N1" s="960"/>
      <c r="O1" s="960"/>
      <c r="P1" s="960"/>
      <c r="Q1" s="960"/>
      <c r="R1" s="960"/>
      <c r="S1" s="960"/>
      <c r="T1" s="960"/>
      <c r="U1" s="960"/>
    </row>
    <row r="2" spans="1:21" ht="27.75" customHeight="1" x14ac:dyDescent="0.25">
      <c r="A2" s="1781" t="s">
        <v>1222</v>
      </c>
      <c r="B2" s="1781"/>
      <c r="C2" s="1781"/>
      <c r="D2" s="1781"/>
      <c r="E2" s="1781"/>
      <c r="F2" s="1781"/>
      <c r="G2" s="1781"/>
      <c r="H2" s="1781"/>
      <c r="I2" s="1781"/>
      <c r="J2" s="1781"/>
      <c r="K2" s="1781"/>
      <c r="L2" s="1781"/>
      <c r="M2" s="1781"/>
      <c r="N2" s="1781"/>
      <c r="O2" s="1781"/>
      <c r="P2" s="1781"/>
      <c r="Q2" s="1781"/>
      <c r="R2" s="1781"/>
      <c r="S2" s="1781"/>
      <c r="T2" s="1781"/>
      <c r="U2" s="1021"/>
    </row>
    <row r="3" spans="1:21" ht="5.25" customHeight="1" x14ac:dyDescent="0.2">
      <c r="B3" s="1020"/>
      <c r="C3" s="1020"/>
      <c r="D3" s="1020"/>
      <c r="E3" s="1020"/>
      <c r="F3" s="1020"/>
      <c r="G3" s="1020"/>
      <c r="H3" s="1020"/>
      <c r="I3" s="1020"/>
      <c r="J3" s="1020"/>
      <c r="K3" s="1020"/>
      <c r="L3" s="1020"/>
      <c r="M3" s="1020"/>
      <c r="N3" s="1020"/>
      <c r="O3" s="1020"/>
      <c r="P3" s="1020"/>
      <c r="Q3" s="1020"/>
      <c r="R3" s="1020"/>
      <c r="S3" s="960"/>
      <c r="T3" s="1020"/>
      <c r="U3" s="1020"/>
    </row>
    <row r="4" spans="1:21" ht="99.75" customHeight="1" x14ac:dyDescent="0.2">
      <c r="B4" s="1793" t="s">
        <v>1221</v>
      </c>
      <c r="C4" s="1793"/>
      <c r="D4" s="1793"/>
      <c r="E4" s="1793"/>
      <c r="F4" s="1793"/>
      <c r="G4" s="1793"/>
      <c r="H4" s="1793"/>
      <c r="I4" s="1793"/>
      <c r="J4" s="1793"/>
      <c r="K4" s="1793"/>
      <c r="L4" s="1793"/>
      <c r="M4" s="1793"/>
      <c r="N4" s="1793"/>
      <c r="O4" s="1793"/>
      <c r="P4" s="1793"/>
      <c r="Q4" s="1793"/>
      <c r="R4" s="1793"/>
      <c r="S4" s="1793"/>
      <c r="T4" s="1019"/>
      <c r="U4" s="1019"/>
    </row>
    <row r="5" spans="1:21" ht="14" x14ac:dyDescent="0.2">
      <c r="K5" s="960"/>
      <c r="L5" s="960"/>
      <c r="M5" s="960"/>
      <c r="N5" s="960"/>
      <c r="Q5" s="1018"/>
      <c r="R5" s="1018"/>
      <c r="S5" s="1018"/>
    </row>
    <row r="6" spans="1:21" ht="18.75" customHeight="1" x14ac:dyDescent="0.2">
      <c r="B6" s="957" t="s">
        <v>1220</v>
      </c>
      <c r="C6" s="1017"/>
      <c r="D6" s="1017"/>
      <c r="E6" s="1017"/>
      <c r="F6" s="1017"/>
      <c r="G6" s="1017"/>
      <c r="H6" s="1017"/>
      <c r="I6" s="1017"/>
      <c r="J6" s="1017"/>
      <c r="K6" s="1017"/>
      <c r="L6" s="1017"/>
      <c r="M6" s="931"/>
      <c r="N6" s="931"/>
      <c r="O6" s="931"/>
      <c r="P6" s="931"/>
      <c r="Q6" s="931"/>
      <c r="R6" s="931"/>
      <c r="T6" s="1000"/>
      <c r="U6" s="1000"/>
    </row>
    <row r="7" spans="1:21" x14ac:dyDescent="0.2">
      <c r="B7" s="1016"/>
      <c r="C7" s="1015"/>
      <c r="D7" s="1014"/>
      <c r="E7" s="1013"/>
      <c r="F7" s="1824" t="s">
        <v>1219</v>
      </c>
      <c r="G7" s="1012"/>
      <c r="H7" s="1009"/>
      <c r="I7" s="1009"/>
      <c r="J7" s="1011" t="s">
        <v>1158</v>
      </c>
      <c r="K7" s="1010"/>
      <c r="L7" s="1009" t="s">
        <v>1157</v>
      </c>
      <c r="M7" s="1009"/>
      <c r="N7" s="1009"/>
      <c r="O7" s="1008"/>
      <c r="P7" s="1785">
        <f>K7+1</f>
        <v>1</v>
      </c>
      <c r="Q7" s="1786"/>
      <c r="R7" s="1787"/>
      <c r="S7" s="1813" t="s">
        <v>1218</v>
      </c>
      <c r="T7" s="1000"/>
      <c r="U7" s="1000"/>
    </row>
    <row r="8" spans="1:21" x14ac:dyDescent="0.2">
      <c r="B8" s="1007"/>
      <c r="C8" s="1006"/>
      <c r="D8" s="1005"/>
      <c r="E8" s="1004"/>
      <c r="F8" s="1825"/>
      <c r="G8" s="1002" t="s">
        <v>1217</v>
      </c>
      <c r="H8" s="1001" t="s">
        <v>1216</v>
      </c>
      <c r="I8" s="1002" t="s">
        <v>1215</v>
      </c>
      <c r="J8" s="1001" t="s">
        <v>1214</v>
      </c>
      <c r="K8" s="1001" t="s">
        <v>1213</v>
      </c>
      <c r="L8" s="1003" t="s">
        <v>1212</v>
      </c>
      <c r="M8" s="1002" t="s">
        <v>1211</v>
      </c>
      <c r="N8" s="1001" t="s">
        <v>344</v>
      </c>
      <c r="O8" s="1001" t="s">
        <v>345</v>
      </c>
      <c r="P8" s="1002" t="s">
        <v>1210</v>
      </c>
      <c r="Q8" s="1001" t="s">
        <v>1209</v>
      </c>
      <c r="R8" s="1001" t="s">
        <v>1208</v>
      </c>
      <c r="S8" s="1814"/>
      <c r="T8" s="1000"/>
      <c r="U8" s="1000"/>
    </row>
    <row r="9" spans="1:21" ht="38.25" customHeight="1" x14ac:dyDescent="0.2">
      <c r="B9" s="1815" t="s">
        <v>1207</v>
      </c>
      <c r="C9" s="1826" t="s">
        <v>1206</v>
      </c>
      <c r="D9" s="1827"/>
      <c r="E9" s="1828"/>
      <c r="F9" s="999">
        <v>0.5</v>
      </c>
      <c r="G9" s="998"/>
      <c r="H9" s="997"/>
      <c r="I9" s="997"/>
      <c r="J9" s="997"/>
      <c r="K9" s="997"/>
      <c r="L9" s="997"/>
      <c r="M9" s="997"/>
      <c r="N9" s="997"/>
      <c r="O9" s="997"/>
      <c r="P9" s="997"/>
      <c r="Q9" s="997"/>
      <c r="R9" s="997"/>
      <c r="S9" s="973"/>
      <c r="T9" s="960"/>
      <c r="U9" s="960"/>
    </row>
    <row r="10" spans="1:21" ht="31.5" customHeight="1" x14ac:dyDescent="0.2">
      <c r="B10" s="1816"/>
      <c r="C10" s="1829" t="s">
        <v>1204</v>
      </c>
      <c r="D10" s="1830"/>
      <c r="E10" s="1831"/>
      <c r="F10" s="996">
        <v>0.75</v>
      </c>
      <c r="G10" s="992"/>
      <c r="H10" s="990"/>
      <c r="I10" s="990"/>
      <c r="J10" s="990"/>
      <c r="K10" s="990"/>
      <c r="L10" s="990"/>
      <c r="M10" s="990"/>
      <c r="N10" s="990"/>
      <c r="O10" s="990"/>
      <c r="P10" s="990"/>
      <c r="Q10" s="990"/>
      <c r="R10" s="990"/>
      <c r="S10" s="973"/>
      <c r="T10" s="960"/>
      <c r="U10" s="960"/>
    </row>
    <row r="11" spans="1:21" ht="31.5" customHeight="1" x14ac:dyDescent="0.2">
      <c r="B11" s="1817"/>
      <c r="C11" s="1832" t="s">
        <v>1203</v>
      </c>
      <c r="D11" s="1833"/>
      <c r="E11" s="1834"/>
      <c r="F11" s="995">
        <v>1</v>
      </c>
      <c r="G11" s="988"/>
      <c r="H11" s="986"/>
      <c r="I11" s="986"/>
      <c r="J11" s="986"/>
      <c r="K11" s="986"/>
      <c r="L11" s="986"/>
      <c r="M11" s="986"/>
      <c r="N11" s="986"/>
      <c r="O11" s="986"/>
      <c r="P11" s="986"/>
      <c r="Q11" s="986"/>
      <c r="R11" s="986"/>
      <c r="S11" s="973"/>
      <c r="T11" s="960"/>
      <c r="U11" s="960"/>
    </row>
    <row r="12" spans="1:21" ht="31.5" customHeight="1" x14ac:dyDescent="0.2">
      <c r="B12" s="1815" t="s">
        <v>1205</v>
      </c>
      <c r="C12" s="1835" t="s">
        <v>272</v>
      </c>
      <c r="D12" s="1818" t="s">
        <v>1062</v>
      </c>
      <c r="E12" s="1819"/>
      <c r="F12" s="972">
        <v>0.5</v>
      </c>
      <c r="G12" s="982"/>
      <c r="H12" s="981"/>
      <c r="I12" s="982"/>
      <c r="J12" s="981"/>
      <c r="K12" s="981"/>
      <c r="L12" s="983"/>
      <c r="M12" s="982"/>
      <c r="N12" s="981"/>
      <c r="O12" s="994"/>
      <c r="P12" s="982"/>
      <c r="Q12" s="981"/>
      <c r="R12" s="981"/>
      <c r="S12" s="973"/>
      <c r="T12" s="960"/>
      <c r="U12" s="960"/>
    </row>
    <row r="13" spans="1:21" ht="31.5" customHeight="1" x14ac:dyDescent="0.2">
      <c r="B13" s="1816"/>
      <c r="C13" s="1836"/>
      <c r="D13" s="1820" t="s">
        <v>1204</v>
      </c>
      <c r="E13" s="1821"/>
      <c r="F13" s="993">
        <v>0.75</v>
      </c>
      <c r="G13" s="991"/>
      <c r="H13" s="990"/>
      <c r="I13" s="991"/>
      <c r="J13" s="990"/>
      <c r="K13" s="990"/>
      <c r="L13" s="992"/>
      <c r="M13" s="991"/>
      <c r="N13" s="990"/>
      <c r="O13" s="990"/>
      <c r="P13" s="991"/>
      <c r="Q13" s="990"/>
      <c r="R13" s="990"/>
      <c r="S13" s="973"/>
      <c r="T13" s="960"/>
      <c r="U13" s="960"/>
    </row>
    <row r="14" spans="1:21" ht="31.5" customHeight="1" x14ac:dyDescent="0.2">
      <c r="B14" s="1816"/>
      <c r="C14" s="1837"/>
      <c r="D14" s="1822" t="s">
        <v>1203</v>
      </c>
      <c r="E14" s="1823"/>
      <c r="F14" s="989">
        <v>1</v>
      </c>
      <c r="G14" s="987"/>
      <c r="H14" s="986"/>
      <c r="I14" s="987"/>
      <c r="J14" s="986"/>
      <c r="K14" s="986"/>
      <c r="L14" s="988"/>
      <c r="M14" s="987"/>
      <c r="N14" s="986"/>
      <c r="O14" s="986"/>
      <c r="P14" s="987"/>
      <c r="Q14" s="986"/>
      <c r="R14" s="986"/>
      <c r="S14" s="973"/>
      <c r="T14" s="960"/>
      <c r="U14" s="960"/>
    </row>
    <row r="15" spans="1:21" ht="33" customHeight="1" x14ac:dyDescent="0.2">
      <c r="B15" s="1817"/>
      <c r="C15" s="985" t="s">
        <v>274</v>
      </c>
      <c r="D15" s="1838" t="s">
        <v>1202</v>
      </c>
      <c r="E15" s="1839"/>
      <c r="F15" s="984">
        <v>1</v>
      </c>
      <c r="G15" s="982"/>
      <c r="H15" s="981"/>
      <c r="I15" s="982"/>
      <c r="J15" s="981"/>
      <c r="K15" s="981"/>
      <c r="L15" s="983"/>
      <c r="M15" s="982"/>
      <c r="N15" s="981"/>
      <c r="O15" s="981"/>
      <c r="P15" s="982"/>
      <c r="Q15" s="981"/>
      <c r="R15" s="981"/>
      <c r="S15" s="973"/>
      <c r="T15" s="960"/>
      <c r="U15" s="960"/>
    </row>
    <row r="16" spans="1:21" ht="3.75" customHeight="1" x14ac:dyDescent="0.2">
      <c r="B16" s="980"/>
      <c r="C16" s="979"/>
      <c r="D16" s="978"/>
      <c r="E16" s="978"/>
      <c r="F16" s="977"/>
      <c r="G16" s="976"/>
      <c r="H16" s="975"/>
      <c r="I16" s="975"/>
      <c r="J16" s="975"/>
      <c r="K16" s="975"/>
      <c r="L16" s="975"/>
      <c r="M16" s="975"/>
      <c r="N16" s="975"/>
      <c r="O16" s="975"/>
      <c r="P16" s="975"/>
      <c r="Q16" s="975"/>
      <c r="R16" s="975"/>
      <c r="S16" s="974"/>
      <c r="T16" s="960"/>
      <c r="U16" s="960"/>
    </row>
    <row r="17" spans="2:21" ht="18" customHeight="1" x14ac:dyDescent="0.2">
      <c r="B17" s="969"/>
      <c r="C17" s="1792" t="s">
        <v>1201</v>
      </c>
      <c r="D17" s="1792"/>
      <c r="E17" s="1792"/>
      <c r="F17" s="968"/>
      <c r="G17" s="967">
        <f t="shared" ref="G17:R17" si="0">$F$9*G9+$F$10*G10+$F$11*G11+$F$12*G12+$F$13*G13+$F$14*G14+$F$15*G15</f>
        <v>0</v>
      </c>
      <c r="H17" s="967">
        <f t="shared" si="0"/>
        <v>0</v>
      </c>
      <c r="I17" s="967">
        <f t="shared" si="0"/>
        <v>0</v>
      </c>
      <c r="J17" s="967">
        <f t="shared" si="0"/>
        <v>0</v>
      </c>
      <c r="K17" s="967">
        <f t="shared" si="0"/>
        <v>0</v>
      </c>
      <c r="L17" s="967">
        <f t="shared" si="0"/>
        <v>0</v>
      </c>
      <c r="M17" s="967">
        <f t="shared" si="0"/>
        <v>0</v>
      </c>
      <c r="N17" s="967">
        <f t="shared" si="0"/>
        <v>0</v>
      </c>
      <c r="O17" s="967">
        <f t="shared" si="0"/>
        <v>0</v>
      </c>
      <c r="P17" s="967">
        <f t="shared" si="0"/>
        <v>0</v>
      </c>
      <c r="Q17" s="967">
        <f t="shared" si="0"/>
        <v>0</v>
      </c>
      <c r="R17" s="967">
        <f t="shared" si="0"/>
        <v>0</v>
      </c>
      <c r="S17" s="973"/>
      <c r="T17" s="960"/>
      <c r="U17" s="960"/>
    </row>
    <row r="18" spans="2:21" ht="18" customHeight="1" x14ac:dyDescent="0.2">
      <c r="B18" s="1782" t="s">
        <v>1200</v>
      </c>
      <c r="C18" s="1783"/>
      <c r="D18" s="1783"/>
      <c r="E18" s="1784"/>
      <c r="F18" s="972">
        <v>0.8571428571428571</v>
      </c>
      <c r="G18" s="971"/>
      <c r="H18" s="971"/>
      <c r="I18" s="971"/>
      <c r="J18" s="971"/>
      <c r="K18" s="971"/>
      <c r="L18" s="971"/>
      <c r="M18" s="971"/>
      <c r="N18" s="971"/>
      <c r="O18" s="971"/>
      <c r="P18" s="971"/>
      <c r="Q18" s="971"/>
      <c r="R18" s="971"/>
      <c r="S18" s="970"/>
      <c r="T18" s="960"/>
      <c r="U18" s="960"/>
    </row>
    <row r="19" spans="2:21" ht="18" customHeight="1" x14ac:dyDescent="0.2">
      <c r="B19" s="969"/>
      <c r="C19" s="1792" t="s">
        <v>1199</v>
      </c>
      <c r="D19" s="1792"/>
      <c r="E19" s="1792"/>
      <c r="F19" s="968"/>
      <c r="G19" s="967">
        <f t="shared" ref="G19:R19" si="1">IF(G18="",G17,ROUND(G17*6/7,2))</f>
        <v>0</v>
      </c>
      <c r="H19" s="967">
        <f t="shared" si="1"/>
        <v>0</v>
      </c>
      <c r="I19" s="967">
        <f t="shared" si="1"/>
        <v>0</v>
      </c>
      <c r="J19" s="967">
        <f t="shared" si="1"/>
        <v>0</v>
      </c>
      <c r="K19" s="967">
        <f t="shared" si="1"/>
        <v>0</v>
      </c>
      <c r="L19" s="967">
        <f t="shared" si="1"/>
        <v>0</v>
      </c>
      <c r="M19" s="967">
        <f t="shared" si="1"/>
        <v>0</v>
      </c>
      <c r="N19" s="967">
        <f t="shared" si="1"/>
        <v>0</v>
      </c>
      <c r="O19" s="967">
        <f t="shared" si="1"/>
        <v>0</v>
      </c>
      <c r="P19" s="967">
        <f t="shared" si="1"/>
        <v>0</v>
      </c>
      <c r="Q19" s="967">
        <f t="shared" si="1"/>
        <v>0</v>
      </c>
      <c r="R19" s="967">
        <f t="shared" si="1"/>
        <v>0</v>
      </c>
      <c r="S19" s="966">
        <f>SUM(G19:Q19)</f>
        <v>0</v>
      </c>
      <c r="T19" s="965" t="s">
        <v>1198</v>
      </c>
      <c r="U19" s="963"/>
    </row>
    <row r="20" spans="2:21" ht="45" customHeight="1" thickBot="1" x14ac:dyDescent="0.25">
      <c r="B20" s="1794" t="s">
        <v>1197</v>
      </c>
      <c r="C20" s="1795"/>
      <c r="D20" s="1795"/>
      <c r="E20" s="1795"/>
      <c r="F20" s="1795"/>
      <c r="G20" s="1795"/>
      <c r="H20" s="1795"/>
      <c r="I20" s="1795"/>
      <c r="J20" s="1795"/>
      <c r="K20" s="1795"/>
      <c r="L20" s="1795"/>
      <c r="M20" s="1795"/>
      <c r="N20" s="1795"/>
      <c r="O20" s="1796"/>
      <c r="P20" s="1788" t="s">
        <v>1196</v>
      </c>
      <c r="Q20" s="1788"/>
      <c r="R20" s="1789"/>
      <c r="S20" s="964">
        <f>COUNTIF(G19:Q19,"&gt;0")</f>
        <v>0</v>
      </c>
      <c r="T20" s="963" t="s">
        <v>1195</v>
      </c>
      <c r="U20" s="963"/>
    </row>
    <row r="21" spans="2:21" ht="45" customHeight="1" thickBot="1" x14ac:dyDescent="0.25">
      <c r="B21" s="1797"/>
      <c r="C21" s="1798"/>
      <c r="D21" s="1798"/>
      <c r="E21" s="1798"/>
      <c r="F21" s="1798"/>
      <c r="G21" s="1798"/>
      <c r="H21" s="1798"/>
      <c r="I21" s="1798"/>
      <c r="J21" s="1798"/>
      <c r="K21" s="1798"/>
      <c r="L21" s="1798"/>
      <c r="M21" s="1798"/>
      <c r="N21" s="1798"/>
      <c r="O21" s="1799"/>
      <c r="P21" s="1790" t="s">
        <v>1194</v>
      </c>
      <c r="Q21" s="1790"/>
      <c r="R21" s="1791"/>
      <c r="S21" s="962" t="str">
        <f>IF(S20&lt;1,"",S19/S20)</f>
        <v/>
      </c>
      <c r="T21" s="961" t="s">
        <v>1193</v>
      </c>
      <c r="U21" s="961"/>
    </row>
    <row r="22" spans="2:21" ht="125.25" customHeight="1" x14ac:dyDescent="0.2">
      <c r="B22" s="1800"/>
      <c r="C22" s="1801"/>
      <c r="D22" s="1801"/>
      <c r="E22" s="1801"/>
      <c r="F22" s="1801"/>
      <c r="G22" s="1801"/>
      <c r="H22" s="1801"/>
      <c r="I22" s="1801"/>
      <c r="J22" s="1801"/>
      <c r="K22" s="1801"/>
      <c r="L22" s="1801"/>
      <c r="M22" s="1801"/>
      <c r="N22" s="1801"/>
      <c r="O22" s="1802"/>
      <c r="P22" s="1779" t="s">
        <v>1192</v>
      </c>
      <c r="Q22" s="1780"/>
      <c r="R22" s="1780"/>
      <c r="S22" s="1780"/>
      <c r="T22" s="960"/>
      <c r="U22" s="960"/>
    </row>
    <row r="23" spans="2:21" x14ac:dyDescent="0.2">
      <c r="B23" s="959"/>
      <c r="C23" s="959"/>
      <c r="D23" s="959"/>
      <c r="E23" s="959"/>
      <c r="F23" s="959"/>
      <c r="G23" s="959"/>
      <c r="H23" s="959"/>
      <c r="I23" s="959"/>
      <c r="J23" s="959"/>
      <c r="K23" s="959"/>
      <c r="L23" s="959"/>
      <c r="M23" s="959"/>
      <c r="N23" s="959"/>
      <c r="O23" s="958"/>
    </row>
    <row r="24" spans="2:21" ht="18.75" customHeight="1" x14ac:dyDescent="0.2">
      <c r="B24" s="957" t="s">
        <v>1191</v>
      </c>
      <c r="C24" s="953"/>
      <c r="D24" s="953"/>
      <c r="E24" s="953"/>
      <c r="F24" s="953"/>
      <c r="G24" s="953"/>
      <c r="H24" s="953"/>
      <c r="I24" s="953"/>
      <c r="J24" s="953"/>
      <c r="K24" s="953"/>
      <c r="L24" s="953"/>
      <c r="M24" s="953"/>
      <c r="N24" s="953"/>
    </row>
    <row r="25" spans="2:21" ht="6" customHeight="1" thickBot="1" x14ac:dyDescent="0.25">
      <c r="B25" s="953"/>
      <c r="C25" s="953"/>
      <c r="D25" s="953"/>
      <c r="E25" s="953"/>
      <c r="F25" s="953"/>
      <c r="G25" s="953"/>
      <c r="H25" s="953"/>
      <c r="I25" s="953"/>
      <c r="J25" s="953"/>
      <c r="K25" s="953"/>
      <c r="L25" s="953"/>
      <c r="M25" s="953"/>
      <c r="N25" s="953"/>
    </row>
    <row r="26" spans="2:21" ht="13.5" customHeight="1" x14ac:dyDescent="0.2">
      <c r="B26" s="1803" t="s">
        <v>1190</v>
      </c>
      <c r="C26" s="1804"/>
      <c r="D26" s="953"/>
      <c r="E26" s="953"/>
      <c r="F26" s="953"/>
      <c r="G26" s="1807" t="s">
        <v>1189</v>
      </c>
      <c r="H26" s="1808"/>
      <c r="I26" s="953"/>
      <c r="J26" s="1809" t="s">
        <v>1188</v>
      </c>
      <c r="K26" s="1810"/>
      <c r="M26" s="953"/>
      <c r="N26" s="953"/>
    </row>
    <row r="27" spans="2:21" ht="29.25" customHeight="1" thickBot="1" x14ac:dyDescent="0.25">
      <c r="B27" s="1805"/>
      <c r="C27" s="1806"/>
      <c r="D27" s="955" t="s">
        <v>1187</v>
      </c>
      <c r="E27" s="956">
        <v>0.9</v>
      </c>
      <c r="F27" s="955" t="s">
        <v>1187</v>
      </c>
      <c r="G27" s="1805"/>
      <c r="H27" s="1806"/>
      <c r="I27" s="955" t="s">
        <v>1186</v>
      </c>
      <c r="J27" s="1811">
        <f>B27*E27*G27</f>
        <v>0</v>
      </c>
      <c r="K27" s="1812"/>
      <c r="L27" s="954" t="s">
        <v>1185</v>
      </c>
      <c r="M27" s="953"/>
      <c r="N27" s="953"/>
    </row>
    <row r="28" spans="2:21" ht="70.5" customHeight="1" x14ac:dyDescent="0.2">
      <c r="B28" s="1778" t="s">
        <v>1184</v>
      </c>
      <c r="C28" s="1778"/>
      <c r="D28" s="1778"/>
      <c r="E28" s="1778"/>
      <c r="F28" s="1778"/>
      <c r="G28" s="1778"/>
      <c r="H28" s="1778"/>
      <c r="I28" s="1778"/>
      <c r="J28" s="1778"/>
      <c r="K28" s="1778"/>
      <c r="L28" s="1778"/>
      <c r="M28" s="1778"/>
      <c r="N28" s="1778"/>
      <c r="O28" s="1778"/>
      <c r="P28" s="1778"/>
      <c r="Q28" s="1778"/>
      <c r="R28" s="1778"/>
      <c r="S28" s="1778"/>
    </row>
    <row r="29" spans="2:21" x14ac:dyDescent="0.2">
      <c r="B29" s="953"/>
      <c r="C29" s="953"/>
      <c r="D29" s="953"/>
      <c r="E29" s="953"/>
      <c r="F29" s="953"/>
      <c r="G29" s="953"/>
      <c r="H29" s="953"/>
      <c r="I29" s="953"/>
      <c r="J29" s="953"/>
      <c r="K29" s="953"/>
      <c r="L29" s="953"/>
      <c r="M29" s="953"/>
      <c r="N29" s="953"/>
    </row>
    <row r="30" spans="2:21" x14ac:dyDescent="0.2">
      <c r="B30" s="953"/>
      <c r="C30" s="953"/>
      <c r="D30" s="953"/>
      <c r="E30" s="953"/>
      <c r="F30" s="953"/>
      <c r="G30" s="953"/>
      <c r="H30" s="953"/>
      <c r="I30" s="953"/>
      <c r="J30" s="953"/>
      <c r="K30" s="953"/>
      <c r="L30" s="953"/>
      <c r="M30" s="953"/>
      <c r="N30" s="953"/>
    </row>
    <row r="31" spans="2:21" x14ac:dyDescent="0.2">
      <c r="B31" s="952"/>
      <c r="C31" s="952"/>
      <c r="D31" s="952"/>
      <c r="E31" s="952"/>
      <c r="F31" s="952"/>
      <c r="G31" s="952"/>
      <c r="H31" s="952"/>
      <c r="I31" s="952"/>
      <c r="J31" s="952"/>
      <c r="K31" s="952"/>
      <c r="L31" s="952"/>
      <c r="M31" s="952"/>
      <c r="N31" s="952"/>
      <c r="O31" s="952"/>
      <c r="P31" s="952"/>
      <c r="Q31" s="952"/>
      <c r="R31" s="952"/>
      <c r="S31" s="952"/>
    </row>
  </sheetData>
  <mergeCells count="29">
    <mergeCell ref="J27:K27"/>
    <mergeCell ref="S7:S8"/>
    <mergeCell ref="B9:B11"/>
    <mergeCell ref="D12:E12"/>
    <mergeCell ref="D13:E13"/>
    <mergeCell ref="D14:E14"/>
    <mergeCell ref="F7:F8"/>
    <mergeCell ref="C9:E9"/>
    <mergeCell ref="C10:E10"/>
    <mergeCell ref="C11:E11"/>
    <mergeCell ref="B12:B15"/>
    <mergeCell ref="C12:C14"/>
    <mergeCell ref="D15:E15"/>
    <mergeCell ref="B28:S28"/>
    <mergeCell ref="P22:S22"/>
    <mergeCell ref="A2:T2"/>
    <mergeCell ref="B18:E18"/>
    <mergeCell ref="P7:R7"/>
    <mergeCell ref="P20:R20"/>
    <mergeCell ref="P21:R21"/>
    <mergeCell ref="C17:E17"/>
    <mergeCell ref="C19:E19"/>
    <mergeCell ref="B4:S4"/>
    <mergeCell ref="B20:O22"/>
    <mergeCell ref="B26:C26"/>
    <mergeCell ref="B27:C27"/>
    <mergeCell ref="G26:H26"/>
    <mergeCell ref="G27:H27"/>
    <mergeCell ref="J26:K26"/>
  </mergeCells>
  <phoneticPr fontId="2"/>
  <dataValidations count="1">
    <dataValidation type="list" allowBlank="1" showInputMessage="1" sqref="G18:R18" xr:uid="{00000000-0002-0000-2200-000000000000}">
      <formula1>"○, "</formula1>
    </dataValidation>
  </dataValidations>
  <printOptions horizontalCentered="1"/>
  <pageMargins left="0.70866141732283472" right="0.70866141732283472" top="0.39370078740157483" bottom="0.39370078740157483" header="0.19685039370078741" footer="0.19685039370078741"/>
  <pageSetup paperSize="9" scale="67"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W33"/>
  <sheetViews>
    <sheetView showZeros="0" view="pageBreakPreview" zoomScale="98" zoomScaleNormal="90" zoomScaleSheetLayoutView="98" workbookViewId="0">
      <selection activeCell="S23" sqref="S23"/>
    </sheetView>
  </sheetViews>
  <sheetFormatPr defaultColWidth="9.81640625" defaultRowHeight="13" x14ac:dyDescent="0.2"/>
  <cols>
    <col min="1" max="1" width="5.453125" style="951" customWidth="1"/>
    <col min="2" max="18" width="9.81640625" style="951"/>
    <col min="19" max="19" width="11.7265625" style="951" customWidth="1"/>
    <col min="20" max="21" width="5.453125" style="951" customWidth="1"/>
    <col min="22" max="16384" width="9.81640625" style="951"/>
  </cols>
  <sheetData>
    <row r="1" spans="1:23" ht="14" x14ac:dyDescent="0.2">
      <c r="A1" s="951" t="s">
        <v>1223</v>
      </c>
      <c r="B1" s="1022"/>
      <c r="C1" s="1022"/>
      <c r="D1" s="1023"/>
      <c r="E1" s="1022"/>
      <c r="F1" s="1022"/>
      <c r="G1" s="1022"/>
      <c r="H1" s="960"/>
      <c r="I1" s="960"/>
      <c r="J1" s="960"/>
      <c r="K1" s="960"/>
      <c r="L1" s="960"/>
      <c r="M1" s="960"/>
      <c r="N1" s="960"/>
      <c r="O1" s="960"/>
      <c r="P1" s="960"/>
      <c r="Q1" s="960"/>
      <c r="R1" s="960"/>
      <c r="S1" s="960"/>
      <c r="T1" s="960"/>
      <c r="U1" s="960"/>
    </row>
    <row r="2" spans="1:23" ht="27.75" customHeight="1" x14ac:dyDescent="0.25">
      <c r="A2" s="1781" t="s">
        <v>1238</v>
      </c>
      <c r="B2" s="1781"/>
      <c r="C2" s="1781"/>
      <c r="D2" s="1781"/>
      <c r="E2" s="1781"/>
      <c r="F2" s="1781"/>
      <c r="G2" s="1781"/>
      <c r="H2" s="1781"/>
      <c r="I2" s="1781"/>
      <c r="J2" s="1781"/>
      <c r="K2" s="1781"/>
      <c r="L2" s="1781"/>
      <c r="M2" s="1781"/>
      <c r="N2" s="1781"/>
      <c r="O2" s="1781"/>
      <c r="P2" s="1781"/>
      <c r="Q2" s="1781"/>
      <c r="R2" s="1781"/>
      <c r="S2" s="1781"/>
      <c r="T2" s="1781"/>
      <c r="U2" s="1021"/>
    </row>
    <row r="3" spans="1:23" ht="5.25" customHeight="1" x14ac:dyDescent="0.2">
      <c r="B3" s="1020"/>
      <c r="C3" s="1020"/>
      <c r="D3" s="1020"/>
      <c r="E3" s="1020"/>
      <c r="F3" s="1020"/>
      <c r="G3" s="1020"/>
      <c r="H3" s="1020"/>
      <c r="I3" s="1020"/>
      <c r="J3" s="1020"/>
      <c r="K3" s="1020"/>
      <c r="L3" s="1020"/>
      <c r="M3" s="1020"/>
      <c r="N3" s="1020"/>
      <c r="O3" s="1020"/>
      <c r="P3" s="1020"/>
      <c r="Q3" s="1020"/>
      <c r="R3" s="1020"/>
      <c r="S3" s="960"/>
      <c r="T3" s="1020"/>
      <c r="U3" s="1020"/>
    </row>
    <row r="4" spans="1:23" ht="78" customHeight="1" x14ac:dyDescent="0.2">
      <c r="B4" s="1793" t="s">
        <v>1237</v>
      </c>
      <c r="C4" s="1793"/>
      <c r="D4" s="1793"/>
      <c r="E4" s="1793"/>
      <c r="F4" s="1793"/>
      <c r="G4" s="1793"/>
      <c r="H4" s="1793"/>
      <c r="I4" s="1793"/>
      <c r="J4" s="1793"/>
      <c r="K4" s="1793"/>
      <c r="L4" s="1793"/>
      <c r="M4" s="1793"/>
      <c r="N4" s="1793"/>
      <c r="O4" s="1793"/>
      <c r="P4" s="1793"/>
      <c r="Q4" s="1793"/>
      <c r="R4" s="1793"/>
      <c r="S4" s="1793"/>
      <c r="T4" s="1019"/>
      <c r="U4" s="1019"/>
    </row>
    <row r="5" spans="1:23" ht="14" x14ac:dyDescent="0.2">
      <c r="K5" s="960"/>
      <c r="L5" s="960"/>
      <c r="M5" s="960"/>
      <c r="N5" s="960"/>
      <c r="Q5" s="1018"/>
      <c r="R5" s="1018"/>
      <c r="S5" s="1018"/>
      <c r="W5" s="951" t="s">
        <v>1236</v>
      </c>
    </row>
    <row r="6" spans="1:23" ht="18.75" customHeight="1" x14ac:dyDescent="0.2">
      <c r="B6" s="957" t="s">
        <v>1235</v>
      </c>
      <c r="C6" s="1017"/>
      <c r="D6" s="1017"/>
      <c r="E6" s="1017"/>
      <c r="F6" s="1017"/>
      <c r="G6" s="1017"/>
      <c r="H6" s="1017"/>
      <c r="I6" s="1017"/>
      <c r="J6" s="1017"/>
      <c r="K6" s="1017"/>
      <c r="L6" s="1017"/>
      <c r="M6" s="931"/>
      <c r="N6" s="931"/>
      <c r="O6" s="931"/>
      <c r="P6" s="931"/>
      <c r="Q6" s="931"/>
      <c r="R6" s="931"/>
      <c r="T6" s="1000"/>
      <c r="U6" s="1000"/>
    </row>
    <row r="7" spans="1:23" x14ac:dyDescent="0.2">
      <c r="B7" s="1016"/>
      <c r="C7" s="1015"/>
      <c r="D7" s="1014"/>
      <c r="E7" s="1013"/>
      <c r="F7" s="1824" t="s">
        <v>1219</v>
      </c>
      <c r="G7" s="1012"/>
      <c r="H7" s="1009"/>
      <c r="I7" s="1009"/>
      <c r="J7" s="1011" t="s">
        <v>1158</v>
      </c>
      <c r="K7" s="1010"/>
      <c r="L7" s="1009" t="s">
        <v>1157</v>
      </c>
      <c r="M7" s="1009"/>
      <c r="N7" s="1009"/>
      <c r="O7" s="1008"/>
      <c r="P7" s="1785">
        <f>K7+1</f>
        <v>1</v>
      </c>
      <c r="Q7" s="1786"/>
      <c r="R7" s="1787"/>
      <c r="S7" s="1813" t="s">
        <v>1234</v>
      </c>
      <c r="T7" s="1000"/>
      <c r="U7" s="1000"/>
    </row>
    <row r="8" spans="1:23" x14ac:dyDescent="0.2">
      <c r="B8" s="1007"/>
      <c r="C8" s="1006"/>
      <c r="D8" s="1005"/>
      <c r="E8" s="1004"/>
      <c r="F8" s="1825"/>
      <c r="G8" s="1002" t="s">
        <v>1217</v>
      </c>
      <c r="H8" s="1001" t="s">
        <v>1216</v>
      </c>
      <c r="I8" s="1002" t="s">
        <v>1215</v>
      </c>
      <c r="J8" s="1001" t="s">
        <v>1214</v>
      </c>
      <c r="K8" s="1001" t="s">
        <v>1213</v>
      </c>
      <c r="L8" s="1003" t="s">
        <v>1212</v>
      </c>
      <c r="M8" s="1002" t="s">
        <v>1211</v>
      </c>
      <c r="N8" s="1001" t="s">
        <v>344</v>
      </c>
      <c r="O8" s="1001" t="s">
        <v>345</v>
      </c>
      <c r="P8" s="1002" t="s">
        <v>1210</v>
      </c>
      <c r="Q8" s="1001" t="s">
        <v>1209</v>
      </c>
      <c r="R8" s="1001" t="s">
        <v>1208</v>
      </c>
      <c r="S8" s="1814"/>
      <c r="T8" s="1000"/>
      <c r="U8" s="1000"/>
    </row>
    <row r="9" spans="1:23" ht="29.25" customHeight="1" x14ac:dyDescent="0.2">
      <c r="B9" s="1815" t="s">
        <v>1233</v>
      </c>
      <c r="C9" s="1826" t="s">
        <v>1086</v>
      </c>
      <c r="D9" s="1827"/>
      <c r="E9" s="1828"/>
      <c r="F9" s="999">
        <v>0.25</v>
      </c>
      <c r="G9" s="994"/>
      <c r="H9" s="994"/>
      <c r="I9" s="994"/>
      <c r="J9" s="994"/>
      <c r="K9" s="994"/>
      <c r="L9" s="994"/>
      <c r="M9" s="994"/>
      <c r="N9" s="994"/>
      <c r="O9" s="994"/>
      <c r="P9" s="994"/>
      <c r="Q9" s="994"/>
      <c r="R9" s="994"/>
      <c r="S9" s="973"/>
      <c r="T9" s="960"/>
      <c r="U9" s="960"/>
    </row>
    <row r="10" spans="1:23" ht="29.25" customHeight="1" x14ac:dyDescent="0.2">
      <c r="B10" s="1849"/>
      <c r="C10" s="1829" t="s">
        <v>1085</v>
      </c>
      <c r="D10" s="1830"/>
      <c r="E10" s="1831"/>
      <c r="F10" s="996">
        <v>0.5</v>
      </c>
      <c r="G10" s="990"/>
      <c r="H10" s="990"/>
      <c r="I10" s="990"/>
      <c r="J10" s="990"/>
      <c r="K10" s="990"/>
      <c r="L10" s="990"/>
      <c r="M10" s="990"/>
      <c r="N10" s="990"/>
      <c r="O10" s="990"/>
      <c r="P10" s="990"/>
      <c r="Q10" s="990"/>
      <c r="R10" s="990"/>
      <c r="S10" s="973"/>
      <c r="T10" s="960"/>
      <c r="U10" s="960"/>
    </row>
    <row r="11" spans="1:23" ht="29.25" customHeight="1" x14ac:dyDescent="0.2">
      <c r="B11" s="1816"/>
      <c r="C11" s="1829" t="s">
        <v>1232</v>
      </c>
      <c r="D11" s="1830"/>
      <c r="E11" s="1831"/>
      <c r="F11" s="996">
        <v>0.75</v>
      </c>
      <c r="G11" s="990"/>
      <c r="H11" s="990"/>
      <c r="I11" s="990"/>
      <c r="J11" s="990"/>
      <c r="K11" s="990"/>
      <c r="L11" s="990"/>
      <c r="M11" s="990"/>
      <c r="N11" s="990"/>
      <c r="O11" s="990"/>
      <c r="P11" s="990"/>
      <c r="Q11" s="990"/>
      <c r="R11" s="990"/>
      <c r="S11" s="973"/>
      <c r="T11" s="960"/>
      <c r="U11" s="960"/>
    </row>
    <row r="12" spans="1:23" ht="29.25" customHeight="1" x14ac:dyDescent="0.2">
      <c r="B12" s="1817"/>
      <c r="C12" s="1832" t="s">
        <v>1231</v>
      </c>
      <c r="D12" s="1833"/>
      <c r="E12" s="1834"/>
      <c r="F12" s="995">
        <v>1</v>
      </c>
      <c r="G12" s="1029"/>
      <c r="H12" s="1029"/>
      <c r="I12" s="1029"/>
      <c r="J12" s="1029"/>
      <c r="K12" s="1029"/>
      <c r="L12" s="1029"/>
      <c r="M12" s="1029"/>
      <c r="N12" s="1029"/>
      <c r="O12" s="1029"/>
      <c r="P12" s="1029"/>
      <c r="Q12" s="1029"/>
      <c r="R12" s="1029"/>
      <c r="S12" s="973"/>
      <c r="T12" s="960"/>
      <c r="U12" s="960"/>
    </row>
    <row r="13" spans="1:23" ht="29.25" customHeight="1" x14ac:dyDescent="0.2">
      <c r="B13" s="1815" t="s">
        <v>1230</v>
      </c>
      <c r="C13" s="1835" t="s">
        <v>272</v>
      </c>
      <c r="D13" s="1818" t="s">
        <v>1084</v>
      </c>
      <c r="E13" s="1819"/>
      <c r="F13" s="972">
        <v>0.25</v>
      </c>
      <c r="G13" s="982"/>
      <c r="H13" s="981"/>
      <c r="I13" s="982"/>
      <c r="J13" s="981"/>
      <c r="K13" s="981"/>
      <c r="L13" s="983"/>
      <c r="M13" s="982"/>
      <c r="N13" s="981"/>
      <c r="O13" s="994"/>
      <c r="P13" s="982"/>
      <c r="Q13" s="981"/>
      <c r="R13" s="981"/>
      <c r="S13" s="973"/>
      <c r="T13" s="960"/>
      <c r="U13" s="960"/>
    </row>
    <row r="14" spans="1:23" ht="29.25" customHeight="1" x14ac:dyDescent="0.2">
      <c r="B14" s="1849"/>
      <c r="C14" s="1836"/>
      <c r="D14" s="1820" t="s">
        <v>1082</v>
      </c>
      <c r="E14" s="1821"/>
      <c r="F14" s="993">
        <v>0.5</v>
      </c>
      <c r="G14" s="991"/>
      <c r="H14" s="990"/>
      <c r="I14" s="991"/>
      <c r="J14" s="990"/>
      <c r="K14" s="990"/>
      <c r="L14" s="992"/>
      <c r="M14" s="991"/>
      <c r="N14" s="990"/>
      <c r="O14" s="990"/>
      <c r="P14" s="991"/>
      <c r="Q14" s="990"/>
      <c r="R14" s="990"/>
      <c r="S14" s="973"/>
      <c r="T14" s="960"/>
      <c r="U14" s="960"/>
    </row>
    <row r="15" spans="1:23" ht="29.25" customHeight="1" x14ac:dyDescent="0.2">
      <c r="B15" s="1816"/>
      <c r="C15" s="1836"/>
      <c r="D15" s="1820" t="s">
        <v>1081</v>
      </c>
      <c r="E15" s="1821"/>
      <c r="F15" s="993">
        <v>0.75</v>
      </c>
      <c r="G15" s="991"/>
      <c r="H15" s="990"/>
      <c r="I15" s="991"/>
      <c r="J15" s="990"/>
      <c r="K15" s="990"/>
      <c r="L15" s="992"/>
      <c r="M15" s="991"/>
      <c r="N15" s="990"/>
      <c r="O15" s="990"/>
      <c r="P15" s="991"/>
      <c r="Q15" s="990"/>
      <c r="R15" s="990"/>
      <c r="S15" s="973"/>
      <c r="T15" s="960"/>
      <c r="U15" s="960"/>
    </row>
    <row r="16" spans="1:23" ht="29.25" customHeight="1" x14ac:dyDescent="0.2">
      <c r="B16" s="1816"/>
      <c r="C16" s="1837"/>
      <c r="D16" s="1822" t="s">
        <v>1229</v>
      </c>
      <c r="E16" s="1823"/>
      <c r="F16" s="989">
        <v>1</v>
      </c>
      <c r="G16" s="987"/>
      <c r="H16" s="986"/>
      <c r="I16" s="987"/>
      <c r="J16" s="986"/>
      <c r="K16" s="986"/>
      <c r="L16" s="988"/>
      <c r="M16" s="987"/>
      <c r="N16" s="986"/>
      <c r="O16" s="986"/>
      <c r="P16" s="987"/>
      <c r="Q16" s="986"/>
      <c r="R16" s="986"/>
      <c r="S16" s="973"/>
      <c r="T16" s="960"/>
      <c r="U16" s="960"/>
    </row>
    <row r="17" spans="2:21" ht="29.25" customHeight="1" x14ac:dyDescent="0.2">
      <c r="B17" s="1817"/>
      <c r="C17" s="985" t="s">
        <v>274</v>
      </c>
      <c r="D17" s="1838" t="s">
        <v>1202</v>
      </c>
      <c r="E17" s="1839"/>
      <c r="F17" s="984">
        <v>1</v>
      </c>
      <c r="G17" s="982"/>
      <c r="H17" s="981"/>
      <c r="I17" s="982"/>
      <c r="J17" s="981"/>
      <c r="K17" s="981"/>
      <c r="L17" s="983"/>
      <c r="M17" s="982"/>
      <c r="N17" s="981"/>
      <c r="O17" s="981"/>
      <c r="P17" s="982"/>
      <c r="Q17" s="981"/>
      <c r="R17" s="981"/>
      <c r="S17" s="973"/>
      <c r="T17" s="960"/>
      <c r="U17" s="960"/>
    </row>
    <row r="18" spans="2:21" ht="3.75" customHeight="1" x14ac:dyDescent="0.2">
      <c r="B18" s="980"/>
      <c r="C18" s="979"/>
      <c r="D18" s="978"/>
      <c r="E18" s="978"/>
      <c r="F18" s="977"/>
      <c r="G18" s="976"/>
      <c r="H18" s="975"/>
      <c r="I18" s="975"/>
      <c r="J18" s="975"/>
      <c r="K18" s="975"/>
      <c r="L18" s="975"/>
      <c r="M18" s="975"/>
      <c r="N18" s="975"/>
      <c r="O18" s="975"/>
      <c r="P18" s="975"/>
      <c r="Q18" s="975"/>
      <c r="R18" s="975"/>
      <c r="S18" s="974"/>
      <c r="T18" s="960"/>
      <c r="U18" s="960"/>
    </row>
    <row r="19" spans="2:21" ht="18" customHeight="1" x14ac:dyDescent="0.2">
      <c r="B19" s="969"/>
      <c r="C19" s="1792" t="s">
        <v>1201</v>
      </c>
      <c r="D19" s="1792"/>
      <c r="E19" s="1792"/>
      <c r="F19" s="968"/>
      <c r="G19" s="967">
        <f t="shared" ref="G19:R19" si="0">$F$9*G9+$F$11*G11+$F$10*G10+$F$12*G12+$F$13*G13+$F$14*G14+$F$15*G15+$F$16*G16+$F$17*G17</f>
        <v>0</v>
      </c>
      <c r="H19" s="967">
        <f t="shared" si="0"/>
        <v>0</v>
      </c>
      <c r="I19" s="967">
        <f t="shared" si="0"/>
        <v>0</v>
      </c>
      <c r="J19" s="967">
        <f t="shared" si="0"/>
        <v>0</v>
      </c>
      <c r="K19" s="967">
        <f t="shared" si="0"/>
        <v>0</v>
      </c>
      <c r="L19" s="967">
        <f t="shared" si="0"/>
        <v>0</v>
      </c>
      <c r="M19" s="967">
        <f t="shared" si="0"/>
        <v>0</v>
      </c>
      <c r="N19" s="967">
        <f t="shared" si="0"/>
        <v>0</v>
      </c>
      <c r="O19" s="967">
        <f t="shared" si="0"/>
        <v>0</v>
      </c>
      <c r="P19" s="967">
        <f t="shared" si="0"/>
        <v>0</v>
      </c>
      <c r="Q19" s="967">
        <f t="shared" si="0"/>
        <v>0</v>
      </c>
      <c r="R19" s="967">
        <f t="shared" si="0"/>
        <v>0</v>
      </c>
      <c r="S19" s="973"/>
      <c r="T19" s="960"/>
      <c r="U19" s="960"/>
    </row>
    <row r="20" spans="2:21" ht="18" customHeight="1" x14ac:dyDescent="0.2">
      <c r="B20" s="1782" t="s">
        <v>1228</v>
      </c>
      <c r="C20" s="1783"/>
      <c r="D20" s="1783"/>
      <c r="E20" s="1784"/>
      <c r="F20" s="972">
        <v>0.8571428571428571</v>
      </c>
      <c r="G20" s="971"/>
      <c r="H20" s="971"/>
      <c r="I20" s="971"/>
      <c r="J20" s="971"/>
      <c r="K20" s="971"/>
      <c r="L20" s="971"/>
      <c r="M20" s="971"/>
      <c r="N20" s="971"/>
      <c r="O20" s="971"/>
      <c r="P20" s="971"/>
      <c r="Q20" s="971"/>
      <c r="R20" s="971"/>
      <c r="S20" s="970"/>
      <c r="T20" s="960"/>
      <c r="U20" s="960"/>
    </row>
    <row r="21" spans="2:21" ht="18" customHeight="1" x14ac:dyDescent="0.2">
      <c r="B21" s="1028"/>
      <c r="C21" s="1840" t="s">
        <v>1199</v>
      </c>
      <c r="D21" s="1840"/>
      <c r="E21" s="1840"/>
      <c r="F21" s="1027"/>
      <c r="G21" s="1026">
        <f t="shared" ref="G21:R21" si="1">IF(G20="",G19,ROUND(G19*6/7,2))</f>
        <v>0</v>
      </c>
      <c r="H21" s="1026">
        <f t="shared" si="1"/>
        <v>0</v>
      </c>
      <c r="I21" s="1025">
        <f t="shared" si="1"/>
        <v>0</v>
      </c>
      <c r="J21" s="1025">
        <f t="shared" si="1"/>
        <v>0</v>
      </c>
      <c r="K21" s="1025">
        <f t="shared" si="1"/>
        <v>0</v>
      </c>
      <c r="L21" s="1025">
        <f t="shared" si="1"/>
        <v>0</v>
      </c>
      <c r="M21" s="1025">
        <f t="shared" si="1"/>
        <v>0</v>
      </c>
      <c r="N21" s="1025">
        <f t="shared" si="1"/>
        <v>0</v>
      </c>
      <c r="O21" s="1025">
        <f t="shared" si="1"/>
        <v>0</v>
      </c>
      <c r="P21" s="967">
        <f t="shared" si="1"/>
        <v>0</v>
      </c>
      <c r="Q21" s="967">
        <f t="shared" si="1"/>
        <v>0</v>
      </c>
      <c r="R21" s="967">
        <f t="shared" si="1"/>
        <v>0</v>
      </c>
      <c r="S21" s="1024">
        <f>SUM(G21:Q21)</f>
        <v>0</v>
      </c>
      <c r="T21" s="965" t="s">
        <v>1198</v>
      </c>
      <c r="U21" s="963"/>
    </row>
    <row r="22" spans="2:21" ht="45" customHeight="1" thickBot="1" x14ac:dyDescent="0.25">
      <c r="B22" s="1841" t="s">
        <v>1227</v>
      </c>
      <c r="C22" s="1842"/>
      <c r="D22" s="1842"/>
      <c r="E22" s="1842"/>
      <c r="F22" s="1842"/>
      <c r="G22" s="1842"/>
      <c r="H22" s="1842"/>
      <c r="I22" s="1842"/>
      <c r="J22" s="1842"/>
      <c r="K22" s="1842"/>
      <c r="L22" s="1842"/>
      <c r="M22" s="1842"/>
      <c r="N22" s="1842"/>
      <c r="O22" s="1843"/>
      <c r="P22" s="1788" t="s">
        <v>1226</v>
      </c>
      <c r="Q22" s="1788"/>
      <c r="R22" s="1789"/>
      <c r="S22" s="964">
        <f>COUNTIF(G21:Q21,"&gt;0")</f>
        <v>0</v>
      </c>
      <c r="T22" s="963" t="s">
        <v>1195</v>
      </c>
      <c r="U22" s="963"/>
    </row>
    <row r="23" spans="2:21" ht="45" customHeight="1" thickBot="1" x14ac:dyDescent="0.25">
      <c r="B23" s="1844"/>
      <c r="C23" s="1778"/>
      <c r="D23" s="1778"/>
      <c r="E23" s="1778"/>
      <c r="F23" s="1778"/>
      <c r="G23" s="1778"/>
      <c r="H23" s="1778"/>
      <c r="I23" s="1778"/>
      <c r="J23" s="1778"/>
      <c r="K23" s="1778"/>
      <c r="L23" s="1778"/>
      <c r="M23" s="1778"/>
      <c r="N23" s="1778"/>
      <c r="O23" s="1845"/>
      <c r="P23" s="1790" t="s">
        <v>1225</v>
      </c>
      <c r="Q23" s="1790"/>
      <c r="R23" s="1791"/>
      <c r="S23" s="962" t="str">
        <f>IF(S22&lt;1,"",S21/S22)</f>
        <v/>
      </c>
      <c r="T23" s="961" t="s">
        <v>1193</v>
      </c>
      <c r="U23" s="961"/>
    </row>
    <row r="24" spans="2:21" ht="126.75" customHeight="1" x14ac:dyDescent="0.2">
      <c r="B24" s="1846"/>
      <c r="C24" s="1847"/>
      <c r="D24" s="1847"/>
      <c r="E24" s="1847"/>
      <c r="F24" s="1847"/>
      <c r="G24" s="1847"/>
      <c r="H24" s="1847"/>
      <c r="I24" s="1847"/>
      <c r="J24" s="1847"/>
      <c r="K24" s="1847"/>
      <c r="L24" s="1847"/>
      <c r="M24" s="1847"/>
      <c r="N24" s="1847"/>
      <c r="O24" s="1848"/>
      <c r="P24" s="1779" t="s">
        <v>1224</v>
      </c>
      <c r="Q24" s="1780"/>
      <c r="R24" s="1780"/>
      <c r="S24" s="1780"/>
      <c r="T24" s="960"/>
      <c r="U24" s="960"/>
    </row>
    <row r="25" spans="2:21" x14ac:dyDescent="0.2">
      <c r="B25" s="953"/>
      <c r="C25" s="953"/>
      <c r="D25" s="953"/>
      <c r="E25" s="953"/>
      <c r="F25" s="953"/>
      <c r="G25" s="953"/>
      <c r="H25" s="953"/>
      <c r="I25" s="953"/>
      <c r="J25" s="953"/>
      <c r="K25" s="953"/>
      <c r="L25" s="953"/>
      <c r="M25" s="953"/>
      <c r="N25" s="953"/>
    </row>
    <row r="26" spans="2:21" ht="14" x14ac:dyDescent="0.2">
      <c r="B26" s="957" t="s">
        <v>1191</v>
      </c>
      <c r="C26" s="953"/>
      <c r="D26" s="953"/>
      <c r="E26" s="953"/>
      <c r="F26" s="953"/>
      <c r="G26" s="953"/>
      <c r="H26" s="953"/>
      <c r="I26" s="953"/>
      <c r="J26" s="953"/>
      <c r="K26" s="953"/>
      <c r="L26" s="953"/>
      <c r="M26" s="953"/>
      <c r="N26" s="953"/>
    </row>
    <row r="27" spans="2:21" ht="6" customHeight="1" thickBot="1" x14ac:dyDescent="0.25">
      <c r="B27" s="953"/>
      <c r="C27" s="953"/>
      <c r="D27" s="953"/>
      <c r="E27" s="953"/>
      <c r="F27" s="953"/>
      <c r="G27" s="953"/>
      <c r="H27" s="953"/>
      <c r="I27" s="953"/>
      <c r="J27" s="953"/>
      <c r="K27" s="953"/>
      <c r="L27" s="953"/>
      <c r="M27" s="953"/>
      <c r="N27" s="953"/>
    </row>
    <row r="28" spans="2:21" ht="13.5" customHeight="1" x14ac:dyDescent="0.2">
      <c r="B28" s="1803" t="s">
        <v>1190</v>
      </c>
      <c r="C28" s="1804"/>
      <c r="D28" s="953"/>
      <c r="E28" s="953"/>
      <c r="F28" s="953"/>
      <c r="G28" s="1807" t="s">
        <v>1189</v>
      </c>
      <c r="H28" s="1808"/>
      <c r="I28" s="953"/>
      <c r="J28" s="1809" t="s">
        <v>1188</v>
      </c>
      <c r="K28" s="1810"/>
      <c r="M28" s="953"/>
      <c r="N28" s="953"/>
    </row>
    <row r="29" spans="2:21" ht="27.75" customHeight="1" thickBot="1" x14ac:dyDescent="0.25">
      <c r="B29" s="1805"/>
      <c r="C29" s="1806"/>
      <c r="D29" s="955" t="s">
        <v>1187</v>
      </c>
      <c r="E29" s="956">
        <v>0.9</v>
      </c>
      <c r="F29" s="955" t="s">
        <v>1187</v>
      </c>
      <c r="G29" s="1805"/>
      <c r="H29" s="1806"/>
      <c r="I29" s="955" t="s">
        <v>1186</v>
      </c>
      <c r="J29" s="1811">
        <f>B29*E29*G29</f>
        <v>0</v>
      </c>
      <c r="K29" s="1812"/>
      <c r="M29" s="953"/>
      <c r="N29" s="953"/>
    </row>
    <row r="30" spans="2:21" ht="71.25" customHeight="1" x14ac:dyDescent="0.2">
      <c r="B30" s="1778" t="s">
        <v>1184</v>
      </c>
      <c r="C30" s="1778"/>
      <c r="D30" s="1778"/>
      <c r="E30" s="1778"/>
      <c r="F30" s="1778"/>
      <c r="G30" s="1778"/>
      <c r="H30" s="1778"/>
      <c r="I30" s="1778"/>
      <c r="J30" s="1778"/>
      <c r="K30" s="1778"/>
      <c r="L30" s="1778"/>
      <c r="M30" s="1778"/>
      <c r="N30" s="1778"/>
      <c r="O30" s="1778"/>
      <c r="P30" s="1778"/>
      <c r="Q30" s="1778"/>
      <c r="R30" s="1778"/>
      <c r="S30" s="1778"/>
    </row>
    <row r="31" spans="2:21" x14ac:dyDescent="0.2">
      <c r="B31" s="953"/>
      <c r="C31" s="953"/>
      <c r="D31" s="953"/>
      <c r="E31" s="953"/>
      <c r="F31" s="953"/>
      <c r="G31" s="953"/>
      <c r="H31" s="953"/>
      <c r="I31" s="953"/>
      <c r="J31" s="953"/>
      <c r="K31" s="953"/>
      <c r="L31" s="953"/>
      <c r="M31" s="953"/>
      <c r="N31" s="953"/>
    </row>
    <row r="32" spans="2:21" x14ac:dyDescent="0.2">
      <c r="B32" s="953"/>
      <c r="C32" s="953"/>
      <c r="D32" s="953"/>
      <c r="E32" s="953"/>
      <c r="F32" s="953"/>
      <c r="G32" s="953"/>
      <c r="H32" s="953"/>
      <c r="I32" s="953"/>
      <c r="J32" s="953"/>
      <c r="K32" s="953"/>
      <c r="L32" s="953"/>
      <c r="M32" s="953"/>
      <c r="N32" s="953"/>
    </row>
    <row r="33" spans="2:19" x14ac:dyDescent="0.2">
      <c r="B33" s="952"/>
      <c r="C33" s="952"/>
      <c r="D33" s="952"/>
      <c r="E33" s="952"/>
      <c r="F33" s="952"/>
      <c r="G33" s="952"/>
      <c r="H33" s="952"/>
      <c r="I33" s="952"/>
      <c r="J33" s="952"/>
      <c r="K33" s="952"/>
      <c r="L33" s="952"/>
      <c r="M33" s="952"/>
      <c r="N33" s="952"/>
      <c r="O33" s="952"/>
      <c r="P33" s="952"/>
      <c r="Q33" s="952"/>
      <c r="R33" s="952"/>
      <c r="S33" s="952"/>
    </row>
  </sheetData>
  <mergeCells count="31">
    <mergeCell ref="B30:S30"/>
    <mergeCell ref="A2:T2"/>
    <mergeCell ref="B4:S4"/>
    <mergeCell ref="F7:F8"/>
    <mergeCell ref="P7:R7"/>
    <mergeCell ref="S7:S8"/>
    <mergeCell ref="C11:E11"/>
    <mergeCell ref="P22:R22"/>
    <mergeCell ref="P23:R23"/>
    <mergeCell ref="B13:B17"/>
    <mergeCell ref="P24:S24"/>
    <mergeCell ref="C10:E10"/>
    <mergeCell ref="D14:E14"/>
    <mergeCell ref="B28:C28"/>
    <mergeCell ref="G28:H28"/>
    <mergeCell ref="J28:K28"/>
    <mergeCell ref="D17:E17"/>
    <mergeCell ref="C12:E12"/>
    <mergeCell ref="B29:C29"/>
    <mergeCell ref="G29:H29"/>
    <mergeCell ref="J29:K29"/>
    <mergeCell ref="C19:E19"/>
    <mergeCell ref="B20:E20"/>
    <mergeCell ref="C21:E21"/>
    <mergeCell ref="B22:O24"/>
    <mergeCell ref="B9:B12"/>
    <mergeCell ref="C9:E9"/>
    <mergeCell ref="C13:C16"/>
    <mergeCell ref="D13:E13"/>
    <mergeCell ref="D15:E15"/>
    <mergeCell ref="D16:E16"/>
  </mergeCells>
  <phoneticPr fontId="2"/>
  <dataValidations count="1">
    <dataValidation type="list" allowBlank="1" showInputMessage="1" sqref="G20:R20" xr:uid="{00000000-0002-0000-2300-000000000000}">
      <formula1>"○, "</formula1>
    </dataValidation>
  </dataValidations>
  <printOptions horizontalCentered="1"/>
  <pageMargins left="0.70866141732283472" right="0.70866141732283472" top="0.39370078740157483" bottom="0.39370078740157483" header="0.19685039370078741" footer="0.19685039370078741"/>
  <pageSetup paperSize="9" scale="65"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975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1422" t="s">
        <v>143</v>
      </c>
      <c r="AA3" s="1423"/>
      <c r="AB3" s="1423"/>
      <c r="AC3" s="1423"/>
      <c r="AD3" s="1424"/>
      <c r="AE3" s="1394"/>
      <c r="AF3" s="1395"/>
      <c r="AG3" s="1395"/>
      <c r="AH3" s="1395"/>
      <c r="AI3" s="1395"/>
      <c r="AJ3" s="1395"/>
      <c r="AK3" s="1395"/>
      <c r="AL3" s="1396"/>
      <c r="AM3" s="20"/>
      <c r="AN3" s="1"/>
    </row>
    <row r="4" spans="2:40" s="2" customFormat="1" x14ac:dyDescent="0.2">
      <c r="AN4" s="21"/>
    </row>
    <row r="5" spans="2:40" s="2" customFormat="1" x14ac:dyDescent="0.2">
      <c r="B5" s="1398" t="s">
        <v>183</v>
      </c>
      <c r="C5" s="1398"/>
      <c r="D5" s="1398"/>
      <c r="E5" s="1398"/>
      <c r="F5" s="1398"/>
      <c r="G5" s="1398"/>
      <c r="H5" s="1398"/>
      <c r="I5" s="1398"/>
      <c r="J5" s="1398"/>
      <c r="K5" s="1398"/>
      <c r="L5" s="1398"/>
      <c r="M5" s="1398"/>
      <c r="N5" s="1398"/>
      <c r="O5" s="1398"/>
      <c r="P5" s="1398"/>
      <c r="Q5" s="1398"/>
      <c r="R5" s="1398"/>
      <c r="S5" s="1398"/>
      <c r="T5" s="1398"/>
      <c r="U5" s="1398"/>
      <c r="V5" s="1398"/>
      <c r="W5" s="1398"/>
      <c r="X5" s="1398"/>
      <c r="Y5" s="1398"/>
      <c r="Z5" s="1398"/>
      <c r="AA5" s="1398"/>
      <c r="AB5" s="1398"/>
      <c r="AC5" s="1398"/>
      <c r="AD5" s="1398"/>
      <c r="AE5" s="1398"/>
      <c r="AF5" s="1398"/>
      <c r="AG5" s="1398"/>
      <c r="AH5" s="1398"/>
      <c r="AI5" s="1398"/>
      <c r="AJ5" s="1398"/>
      <c r="AK5" s="1398"/>
      <c r="AL5" s="1398"/>
    </row>
    <row r="6" spans="2:40" s="2" customFormat="1" ht="13.5" customHeight="1" x14ac:dyDescent="0.2">
      <c r="AC6" s="1"/>
      <c r="AD6" s="45"/>
      <c r="AE6" s="45" t="s">
        <v>976</v>
      </c>
      <c r="AH6" s="2" t="s">
        <v>145</v>
      </c>
      <c r="AJ6" s="2" t="s">
        <v>883</v>
      </c>
      <c r="AL6" s="2" t="s">
        <v>215</v>
      </c>
    </row>
    <row r="7" spans="2:40" s="2" customFormat="1" x14ac:dyDescent="0.2">
      <c r="B7" s="1398" t="s">
        <v>977</v>
      </c>
      <c r="C7" s="1398"/>
      <c r="D7" s="1398"/>
      <c r="E7" s="1398"/>
      <c r="F7" s="1398"/>
      <c r="G7" s="1398"/>
      <c r="H7" s="1398"/>
      <c r="I7" s="1398"/>
      <c r="J7" s="1398"/>
      <c r="K7" s="12"/>
      <c r="L7" s="12"/>
      <c r="M7" s="12"/>
      <c r="N7" s="12"/>
      <c r="O7" s="12"/>
      <c r="P7" s="12"/>
      <c r="Q7" s="12"/>
      <c r="R7" s="12"/>
      <c r="S7" s="12"/>
      <c r="T7" s="12"/>
    </row>
    <row r="8" spans="2:40" s="2" customFormat="1" x14ac:dyDescent="0.2">
      <c r="AC8" s="1" t="s">
        <v>184</v>
      </c>
    </row>
    <row r="9" spans="2:40" s="2" customFormat="1" x14ac:dyDescent="0.2">
      <c r="C9" s="1" t="s">
        <v>185</v>
      </c>
      <c r="D9" s="1"/>
    </row>
    <row r="10" spans="2:40" s="2" customFormat="1" ht="6.75" customHeight="1" x14ac:dyDescent="0.2">
      <c r="C10" s="1"/>
      <c r="D10" s="1"/>
    </row>
    <row r="11" spans="2:40" s="2" customFormat="1" ht="14.25" customHeight="1" x14ac:dyDescent="0.2">
      <c r="B11" s="1850" t="s">
        <v>149</v>
      </c>
      <c r="C11" s="1546" t="s">
        <v>150</v>
      </c>
      <c r="D11" s="1547"/>
      <c r="E11" s="1547"/>
      <c r="F11" s="1547"/>
      <c r="G11" s="1547"/>
      <c r="H11" s="1547"/>
      <c r="I11" s="1547"/>
      <c r="J11" s="1547"/>
      <c r="K11" s="1853"/>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1851"/>
      <c r="C12" s="1420" t="s">
        <v>151</v>
      </c>
      <c r="D12" s="1400"/>
      <c r="E12" s="1400"/>
      <c r="F12" s="1400"/>
      <c r="G12" s="1400"/>
      <c r="H12" s="1400"/>
      <c r="I12" s="1400"/>
      <c r="J12" s="1400"/>
      <c r="K12" s="1400"/>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1851"/>
      <c r="C13" s="1546" t="s">
        <v>974</v>
      </c>
      <c r="D13" s="1547"/>
      <c r="E13" s="1547"/>
      <c r="F13" s="1547"/>
      <c r="G13" s="1547"/>
      <c r="H13" s="1547"/>
      <c r="I13" s="1547"/>
      <c r="J13" s="1547"/>
      <c r="K13" s="1548"/>
      <c r="L13" s="1854" t="s">
        <v>978</v>
      </c>
      <c r="M13" s="1855"/>
      <c r="N13" s="1855"/>
      <c r="O13" s="1855"/>
      <c r="P13" s="1855"/>
      <c r="Q13" s="1855"/>
      <c r="R13" s="1855"/>
      <c r="S13" s="1855"/>
      <c r="T13" s="1855"/>
      <c r="U13" s="1855"/>
      <c r="V13" s="1855"/>
      <c r="W13" s="1855"/>
      <c r="X13" s="1855"/>
      <c r="Y13" s="1855"/>
      <c r="Z13" s="1855"/>
      <c r="AA13" s="1855"/>
      <c r="AB13" s="1855"/>
      <c r="AC13" s="1855"/>
      <c r="AD13" s="1855"/>
      <c r="AE13" s="1855"/>
      <c r="AF13" s="1855"/>
      <c r="AG13" s="1855"/>
      <c r="AH13" s="1855"/>
      <c r="AI13" s="1855"/>
      <c r="AJ13" s="1855"/>
      <c r="AK13" s="1855"/>
      <c r="AL13" s="1856"/>
    </row>
    <row r="14" spans="2:40" s="2" customFormat="1" x14ac:dyDescent="0.2">
      <c r="B14" s="1851"/>
      <c r="C14" s="1420"/>
      <c r="D14" s="1400"/>
      <c r="E14" s="1400"/>
      <c r="F14" s="1400"/>
      <c r="G14" s="1400"/>
      <c r="H14" s="1400"/>
      <c r="I14" s="1400"/>
      <c r="J14" s="1400"/>
      <c r="K14" s="1401"/>
      <c r="L14" s="1857" t="s">
        <v>979</v>
      </c>
      <c r="M14" s="1858"/>
      <c r="N14" s="1858"/>
      <c r="O14" s="1858"/>
      <c r="P14" s="1858"/>
      <c r="Q14" s="1858"/>
      <c r="R14" s="1858"/>
      <c r="S14" s="1858"/>
      <c r="T14" s="1858"/>
      <c r="U14" s="1858"/>
      <c r="V14" s="1858"/>
      <c r="W14" s="1858"/>
      <c r="X14" s="1858"/>
      <c r="Y14" s="1858"/>
      <c r="Z14" s="1858"/>
      <c r="AA14" s="1858"/>
      <c r="AB14" s="1858"/>
      <c r="AC14" s="1858"/>
      <c r="AD14" s="1858"/>
      <c r="AE14" s="1858"/>
      <c r="AF14" s="1858"/>
      <c r="AG14" s="1858"/>
      <c r="AH14" s="1858"/>
      <c r="AI14" s="1858"/>
      <c r="AJ14" s="1858"/>
      <c r="AK14" s="1858"/>
      <c r="AL14" s="1859"/>
    </row>
    <row r="15" spans="2:40" s="2" customFormat="1" x14ac:dyDescent="0.2">
      <c r="B15" s="1851"/>
      <c r="C15" s="1549"/>
      <c r="D15" s="1550"/>
      <c r="E15" s="1550"/>
      <c r="F15" s="1550"/>
      <c r="G15" s="1550"/>
      <c r="H15" s="1550"/>
      <c r="I15" s="1550"/>
      <c r="J15" s="1550"/>
      <c r="K15" s="1551"/>
      <c r="L15" s="1860" t="s">
        <v>153</v>
      </c>
      <c r="M15" s="1861"/>
      <c r="N15" s="1861"/>
      <c r="O15" s="1861"/>
      <c r="P15" s="1861"/>
      <c r="Q15" s="1861"/>
      <c r="R15" s="1861"/>
      <c r="S15" s="1861"/>
      <c r="T15" s="1861"/>
      <c r="U15" s="1861"/>
      <c r="V15" s="1861"/>
      <c r="W15" s="1861"/>
      <c r="X15" s="1861"/>
      <c r="Y15" s="1861"/>
      <c r="Z15" s="1861"/>
      <c r="AA15" s="1861"/>
      <c r="AB15" s="1861"/>
      <c r="AC15" s="1861"/>
      <c r="AD15" s="1861"/>
      <c r="AE15" s="1861"/>
      <c r="AF15" s="1861"/>
      <c r="AG15" s="1861"/>
      <c r="AH15" s="1861"/>
      <c r="AI15" s="1861"/>
      <c r="AJ15" s="1861"/>
      <c r="AK15" s="1861"/>
      <c r="AL15" s="1862"/>
    </row>
    <row r="16" spans="2:40" s="2" customFormat="1" ht="14.25" customHeight="1" x14ac:dyDescent="0.2">
      <c r="B16" s="1851"/>
      <c r="C16" s="1433" t="s">
        <v>154</v>
      </c>
      <c r="D16" s="1434"/>
      <c r="E16" s="1434"/>
      <c r="F16" s="1434"/>
      <c r="G16" s="1434"/>
      <c r="H16" s="1434"/>
      <c r="I16" s="1434"/>
      <c r="J16" s="1434"/>
      <c r="K16" s="1435"/>
      <c r="L16" s="1422" t="s">
        <v>155</v>
      </c>
      <c r="M16" s="1423"/>
      <c r="N16" s="1423"/>
      <c r="O16" s="1423"/>
      <c r="P16" s="1424"/>
      <c r="Q16" s="24"/>
      <c r="R16" s="25"/>
      <c r="S16" s="25"/>
      <c r="T16" s="25"/>
      <c r="U16" s="25"/>
      <c r="V16" s="25"/>
      <c r="W16" s="25"/>
      <c r="X16" s="25"/>
      <c r="Y16" s="26"/>
      <c r="Z16" s="1532" t="s">
        <v>156</v>
      </c>
      <c r="AA16" s="1533"/>
      <c r="AB16" s="1533"/>
      <c r="AC16" s="1533"/>
      <c r="AD16" s="1534"/>
      <c r="AE16" s="28"/>
      <c r="AF16" s="32"/>
      <c r="AG16" s="22"/>
      <c r="AH16" s="22"/>
      <c r="AI16" s="22"/>
      <c r="AJ16" s="1855"/>
      <c r="AK16" s="1855"/>
      <c r="AL16" s="1856"/>
    </row>
    <row r="17" spans="2:40" ht="14.25" customHeight="1" x14ac:dyDescent="0.2">
      <c r="B17" s="1851"/>
      <c r="C17" s="1868" t="s">
        <v>186</v>
      </c>
      <c r="D17" s="1869"/>
      <c r="E17" s="1869"/>
      <c r="F17" s="1869"/>
      <c r="G17" s="1869"/>
      <c r="H17" s="1869"/>
      <c r="I17" s="1869"/>
      <c r="J17" s="1869"/>
      <c r="K17" s="1870"/>
      <c r="L17" s="27"/>
      <c r="M17" s="27"/>
      <c r="N17" s="27"/>
      <c r="O17" s="27"/>
      <c r="P17" s="27"/>
      <c r="Q17" s="27"/>
      <c r="R17" s="27"/>
      <c r="S17" s="27"/>
      <c r="U17" s="1422" t="s">
        <v>157</v>
      </c>
      <c r="V17" s="1423"/>
      <c r="W17" s="1423"/>
      <c r="X17" s="1423"/>
      <c r="Y17" s="1424"/>
      <c r="Z17" s="18"/>
      <c r="AA17" s="19"/>
      <c r="AB17" s="19"/>
      <c r="AC17" s="19"/>
      <c r="AD17" s="19"/>
      <c r="AE17" s="1871"/>
      <c r="AF17" s="1871"/>
      <c r="AG17" s="1871"/>
      <c r="AH17" s="1871"/>
      <c r="AI17" s="1871"/>
      <c r="AJ17" s="1871"/>
      <c r="AK17" s="1871"/>
      <c r="AL17" s="17"/>
      <c r="AN17" s="3"/>
    </row>
    <row r="18" spans="2:40" ht="14.25" customHeight="1" x14ac:dyDescent="0.2">
      <c r="B18" s="1851"/>
      <c r="C18" s="1863" t="s">
        <v>187</v>
      </c>
      <c r="D18" s="1863"/>
      <c r="E18" s="1863"/>
      <c r="F18" s="1863"/>
      <c r="G18" s="1863"/>
      <c r="H18" s="1864"/>
      <c r="I18" s="1864"/>
      <c r="J18" s="1864"/>
      <c r="K18" s="1865"/>
      <c r="L18" s="1422" t="s">
        <v>158</v>
      </c>
      <c r="M18" s="1423"/>
      <c r="N18" s="1423"/>
      <c r="O18" s="1423"/>
      <c r="P18" s="1424"/>
      <c r="Q18" s="29"/>
      <c r="R18" s="30"/>
      <c r="S18" s="30"/>
      <c r="T18" s="30"/>
      <c r="U18" s="30"/>
      <c r="V18" s="30"/>
      <c r="W18" s="30"/>
      <c r="X18" s="30"/>
      <c r="Y18" s="31"/>
      <c r="Z18" s="1866" t="s">
        <v>159</v>
      </c>
      <c r="AA18" s="1866"/>
      <c r="AB18" s="1866"/>
      <c r="AC18" s="1866"/>
      <c r="AD18" s="1867"/>
      <c r="AE18" s="15"/>
      <c r="AF18" s="16"/>
      <c r="AG18" s="16"/>
      <c r="AH18" s="16"/>
      <c r="AI18" s="16"/>
      <c r="AJ18" s="16"/>
      <c r="AK18" s="16"/>
      <c r="AL18" s="17"/>
      <c r="AN18" s="3"/>
    </row>
    <row r="19" spans="2:40" ht="13.5" customHeight="1" x14ac:dyDescent="0.2">
      <c r="B19" s="1851"/>
      <c r="C19" s="1402" t="s">
        <v>160</v>
      </c>
      <c r="D19" s="1402"/>
      <c r="E19" s="1402"/>
      <c r="F19" s="1402"/>
      <c r="G19" s="1402"/>
      <c r="H19" s="1879"/>
      <c r="I19" s="1879"/>
      <c r="J19" s="1879"/>
      <c r="K19" s="1879"/>
      <c r="L19" s="1854" t="s">
        <v>978</v>
      </c>
      <c r="M19" s="1855"/>
      <c r="N19" s="1855"/>
      <c r="O19" s="1855"/>
      <c r="P19" s="1855"/>
      <c r="Q19" s="1855"/>
      <c r="R19" s="1855"/>
      <c r="S19" s="1855"/>
      <c r="T19" s="1855"/>
      <c r="U19" s="1855"/>
      <c r="V19" s="1855"/>
      <c r="W19" s="1855"/>
      <c r="X19" s="1855"/>
      <c r="Y19" s="1855"/>
      <c r="Z19" s="1855"/>
      <c r="AA19" s="1855"/>
      <c r="AB19" s="1855"/>
      <c r="AC19" s="1855"/>
      <c r="AD19" s="1855"/>
      <c r="AE19" s="1855"/>
      <c r="AF19" s="1855"/>
      <c r="AG19" s="1855"/>
      <c r="AH19" s="1855"/>
      <c r="AI19" s="1855"/>
      <c r="AJ19" s="1855"/>
      <c r="AK19" s="1855"/>
      <c r="AL19" s="1856"/>
      <c r="AN19" s="3"/>
    </row>
    <row r="20" spans="2:40" ht="14.25" customHeight="1" x14ac:dyDescent="0.2">
      <c r="B20" s="1851"/>
      <c r="C20" s="1402"/>
      <c r="D20" s="1402"/>
      <c r="E20" s="1402"/>
      <c r="F20" s="1402"/>
      <c r="G20" s="1402"/>
      <c r="H20" s="1879"/>
      <c r="I20" s="1879"/>
      <c r="J20" s="1879"/>
      <c r="K20" s="1879"/>
      <c r="L20" s="1857" t="s">
        <v>979</v>
      </c>
      <c r="M20" s="1858"/>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c r="AL20" s="1859"/>
      <c r="AN20" s="3"/>
    </row>
    <row r="21" spans="2:40" x14ac:dyDescent="0.2">
      <c r="B21" s="1852"/>
      <c r="C21" s="1880"/>
      <c r="D21" s="1880"/>
      <c r="E21" s="1880"/>
      <c r="F21" s="1880"/>
      <c r="G21" s="1880"/>
      <c r="H21" s="1881"/>
      <c r="I21" s="1881"/>
      <c r="J21" s="1881"/>
      <c r="K21" s="1881"/>
      <c r="L21" s="1875"/>
      <c r="M21" s="1876"/>
      <c r="N21" s="1876"/>
      <c r="O21" s="1876"/>
      <c r="P21" s="1876"/>
      <c r="Q21" s="1876"/>
      <c r="R21" s="1876"/>
      <c r="S21" s="1876"/>
      <c r="T21" s="1876"/>
      <c r="U21" s="1876"/>
      <c r="V21" s="1876"/>
      <c r="W21" s="1876"/>
      <c r="X21" s="1876"/>
      <c r="Y21" s="1876"/>
      <c r="Z21" s="1876"/>
      <c r="AA21" s="1876"/>
      <c r="AB21" s="1876"/>
      <c r="AC21" s="1876"/>
      <c r="AD21" s="1876"/>
      <c r="AE21" s="1876"/>
      <c r="AF21" s="1876"/>
      <c r="AG21" s="1876"/>
      <c r="AH21" s="1876"/>
      <c r="AI21" s="1876"/>
      <c r="AJ21" s="1876"/>
      <c r="AK21" s="1876"/>
      <c r="AL21" s="1877"/>
      <c r="AN21" s="3"/>
    </row>
    <row r="22" spans="2:40" ht="13.5" customHeight="1" x14ac:dyDescent="0.2">
      <c r="B22" s="1872" t="s">
        <v>188</v>
      </c>
      <c r="C22" s="1546" t="s">
        <v>189</v>
      </c>
      <c r="D22" s="1547"/>
      <c r="E22" s="1547"/>
      <c r="F22" s="1547"/>
      <c r="G22" s="1547"/>
      <c r="H22" s="1547"/>
      <c r="I22" s="1547"/>
      <c r="J22" s="1547"/>
      <c r="K22" s="1548"/>
      <c r="L22" s="1854" t="s">
        <v>978</v>
      </c>
      <c r="M22" s="1855"/>
      <c r="N22" s="1855"/>
      <c r="O22" s="1855"/>
      <c r="P22" s="1855"/>
      <c r="Q22" s="1855"/>
      <c r="R22" s="1855"/>
      <c r="S22" s="1855"/>
      <c r="T22" s="1855"/>
      <c r="U22" s="1855"/>
      <c r="V22" s="1855"/>
      <c r="W22" s="1855"/>
      <c r="X22" s="1855"/>
      <c r="Y22" s="1855"/>
      <c r="Z22" s="1855"/>
      <c r="AA22" s="1855"/>
      <c r="AB22" s="1855"/>
      <c r="AC22" s="1855"/>
      <c r="AD22" s="1855"/>
      <c r="AE22" s="1855"/>
      <c r="AF22" s="1855"/>
      <c r="AG22" s="1855"/>
      <c r="AH22" s="1855"/>
      <c r="AI22" s="1855"/>
      <c r="AJ22" s="1855"/>
      <c r="AK22" s="1855"/>
      <c r="AL22" s="1856"/>
      <c r="AN22" s="3"/>
    </row>
    <row r="23" spans="2:40" ht="14.25" customHeight="1" x14ac:dyDescent="0.2">
      <c r="B23" s="1873"/>
      <c r="C23" s="1420"/>
      <c r="D23" s="1400"/>
      <c r="E23" s="1400"/>
      <c r="F23" s="1400"/>
      <c r="G23" s="1400"/>
      <c r="H23" s="1400"/>
      <c r="I23" s="1400"/>
      <c r="J23" s="1400"/>
      <c r="K23" s="1401"/>
      <c r="L23" s="1857" t="s">
        <v>979</v>
      </c>
      <c r="M23" s="1858"/>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c r="AL23" s="1859"/>
      <c r="AN23" s="3"/>
    </row>
    <row r="24" spans="2:40" x14ac:dyDescent="0.2">
      <c r="B24" s="1873"/>
      <c r="C24" s="1549"/>
      <c r="D24" s="1550"/>
      <c r="E24" s="1550"/>
      <c r="F24" s="1550"/>
      <c r="G24" s="1550"/>
      <c r="H24" s="1550"/>
      <c r="I24" s="1550"/>
      <c r="J24" s="1550"/>
      <c r="K24" s="1551"/>
      <c r="L24" s="1875"/>
      <c r="M24" s="1876"/>
      <c r="N24" s="1876"/>
      <c r="O24" s="1876"/>
      <c r="P24" s="1876"/>
      <c r="Q24" s="1876"/>
      <c r="R24" s="1876"/>
      <c r="S24" s="1876"/>
      <c r="T24" s="1876"/>
      <c r="U24" s="1876"/>
      <c r="V24" s="1876"/>
      <c r="W24" s="1876"/>
      <c r="X24" s="1876"/>
      <c r="Y24" s="1876"/>
      <c r="Z24" s="1876"/>
      <c r="AA24" s="1876"/>
      <c r="AB24" s="1876"/>
      <c r="AC24" s="1876"/>
      <c r="AD24" s="1876"/>
      <c r="AE24" s="1876"/>
      <c r="AF24" s="1876"/>
      <c r="AG24" s="1876"/>
      <c r="AH24" s="1876"/>
      <c r="AI24" s="1876"/>
      <c r="AJ24" s="1876"/>
      <c r="AK24" s="1876"/>
      <c r="AL24" s="1877"/>
      <c r="AN24" s="3"/>
    </row>
    <row r="25" spans="2:40" ht="14.25" customHeight="1" x14ac:dyDescent="0.2">
      <c r="B25" s="1873"/>
      <c r="C25" s="1402" t="s">
        <v>154</v>
      </c>
      <c r="D25" s="1402"/>
      <c r="E25" s="1402"/>
      <c r="F25" s="1402"/>
      <c r="G25" s="1402"/>
      <c r="H25" s="1402"/>
      <c r="I25" s="1402"/>
      <c r="J25" s="1402"/>
      <c r="K25" s="1402"/>
      <c r="L25" s="1422" t="s">
        <v>155</v>
      </c>
      <c r="M25" s="1423"/>
      <c r="N25" s="1423"/>
      <c r="O25" s="1423"/>
      <c r="P25" s="1424"/>
      <c r="Q25" s="24"/>
      <c r="R25" s="25"/>
      <c r="S25" s="25"/>
      <c r="T25" s="25"/>
      <c r="U25" s="25"/>
      <c r="V25" s="25"/>
      <c r="W25" s="25"/>
      <c r="X25" s="25"/>
      <c r="Y25" s="26"/>
      <c r="Z25" s="1532" t="s">
        <v>156</v>
      </c>
      <c r="AA25" s="1533"/>
      <c r="AB25" s="1533"/>
      <c r="AC25" s="1533"/>
      <c r="AD25" s="1534"/>
      <c r="AE25" s="28"/>
      <c r="AF25" s="32"/>
      <c r="AG25" s="22"/>
      <c r="AH25" s="22"/>
      <c r="AI25" s="22"/>
      <c r="AJ25" s="1855"/>
      <c r="AK25" s="1855"/>
      <c r="AL25" s="1856"/>
      <c r="AN25" s="3"/>
    </row>
    <row r="26" spans="2:40" ht="13.5" customHeight="1" x14ac:dyDescent="0.2">
      <c r="B26" s="1873"/>
      <c r="C26" s="1878" t="s">
        <v>190</v>
      </c>
      <c r="D26" s="1878"/>
      <c r="E26" s="1878"/>
      <c r="F26" s="1878"/>
      <c r="G26" s="1878"/>
      <c r="H26" s="1878"/>
      <c r="I26" s="1878"/>
      <c r="J26" s="1878"/>
      <c r="K26" s="1878"/>
      <c r="L26" s="1854" t="s">
        <v>978</v>
      </c>
      <c r="M26" s="1855"/>
      <c r="N26" s="1855"/>
      <c r="O26" s="1855"/>
      <c r="P26" s="1855"/>
      <c r="Q26" s="1855"/>
      <c r="R26" s="1855"/>
      <c r="S26" s="1855"/>
      <c r="T26" s="1855"/>
      <c r="U26" s="1855"/>
      <c r="V26" s="1855"/>
      <c r="W26" s="1855"/>
      <c r="X26" s="1855"/>
      <c r="Y26" s="1855"/>
      <c r="Z26" s="1855"/>
      <c r="AA26" s="1855"/>
      <c r="AB26" s="1855"/>
      <c r="AC26" s="1855"/>
      <c r="AD26" s="1855"/>
      <c r="AE26" s="1855"/>
      <c r="AF26" s="1855"/>
      <c r="AG26" s="1855"/>
      <c r="AH26" s="1855"/>
      <c r="AI26" s="1855"/>
      <c r="AJ26" s="1855"/>
      <c r="AK26" s="1855"/>
      <c r="AL26" s="1856"/>
      <c r="AN26" s="3"/>
    </row>
    <row r="27" spans="2:40" ht="14.25" customHeight="1" x14ac:dyDescent="0.2">
      <c r="B27" s="1873"/>
      <c r="C27" s="1878"/>
      <c r="D27" s="1878"/>
      <c r="E27" s="1878"/>
      <c r="F27" s="1878"/>
      <c r="G27" s="1878"/>
      <c r="H27" s="1878"/>
      <c r="I27" s="1878"/>
      <c r="J27" s="1878"/>
      <c r="K27" s="1878"/>
      <c r="L27" s="1857" t="s">
        <v>979</v>
      </c>
      <c r="M27" s="1858"/>
      <c r="N27" s="1858"/>
      <c r="O27" s="1858"/>
      <c r="P27" s="1858"/>
      <c r="Q27" s="1858"/>
      <c r="R27" s="1858"/>
      <c r="S27" s="1858"/>
      <c r="T27" s="1858"/>
      <c r="U27" s="1858"/>
      <c r="V27" s="1858"/>
      <c r="W27" s="1858"/>
      <c r="X27" s="1858"/>
      <c r="Y27" s="1858"/>
      <c r="Z27" s="1858"/>
      <c r="AA27" s="1858"/>
      <c r="AB27" s="1858"/>
      <c r="AC27" s="1858"/>
      <c r="AD27" s="1858"/>
      <c r="AE27" s="1858"/>
      <c r="AF27" s="1858"/>
      <c r="AG27" s="1858"/>
      <c r="AH27" s="1858"/>
      <c r="AI27" s="1858"/>
      <c r="AJ27" s="1858"/>
      <c r="AK27" s="1858"/>
      <c r="AL27" s="1859"/>
      <c r="AN27" s="3"/>
    </row>
    <row r="28" spans="2:40" x14ac:dyDescent="0.2">
      <c r="B28" s="1873"/>
      <c r="C28" s="1878"/>
      <c r="D28" s="1878"/>
      <c r="E28" s="1878"/>
      <c r="F28" s="1878"/>
      <c r="G28" s="1878"/>
      <c r="H28" s="1878"/>
      <c r="I28" s="1878"/>
      <c r="J28" s="1878"/>
      <c r="K28" s="1878"/>
      <c r="L28" s="1875"/>
      <c r="M28" s="1876"/>
      <c r="N28" s="1876"/>
      <c r="O28" s="1876"/>
      <c r="P28" s="1876"/>
      <c r="Q28" s="1876"/>
      <c r="R28" s="1876"/>
      <c r="S28" s="1876"/>
      <c r="T28" s="1876"/>
      <c r="U28" s="1876"/>
      <c r="V28" s="1876"/>
      <c r="W28" s="1876"/>
      <c r="X28" s="1876"/>
      <c r="Y28" s="1876"/>
      <c r="Z28" s="1876"/>
      <c r="AA28" s="1876"/>
      <c r="AB28" s="1876"/>
      <c r="AC28" s="1876"/>
      <c r="AD28" s="1876"/>
      <c r="AE28" s="1876"/>
      <c r="AF28" s="1876"/>
      <c r="AG28" s="1876"/>
      <c r="AH28" s="1876"/>
      <c r="AI28" s="1876"/>
      <c r="AJ28" s="1876"/>
      <c r="AK28" s="1876"/>
      <c r="AL28" s="1877"/>
      <c r="AN28" s="3"/>
    </row>
    <row r="29" spans="2:40" ht="14.25" customHeight="1" x14ac:dyDescent="0.2">
      <c r="B29" s="1873"/>
      <c r="C29" s="1402" t="s">
        <v>154</v>
      </c>
      <c r="D29" s="1402"/>
      <c r="E29" s="1402"/>
      <c r="F29" s="1402"/>
      <c r="G29" s="1402"/>
      <c r="H29" s="1402"/>
      <c r="I29" s="1402"/>
      <c r="J29" s="1402"/>
      <c r="K29" s="1402"/>
      <c r="L29" s="1422" t="s">
        <v>155</v>
      </c>
      <c r="M29" s="1423"/>
      <c r="N29" s="1423"/>
      <c r="O29" s="1423"/>
      <c r="P29" s="1424"/>
      <c r="Q29" s="28"/>
      <c r="R29" s="32"/>
      <c r="S29" s="32"/>
      <c r="T29" s="32"/>
      <c r="U29" s="32"/>
      <c r="V29" s="32"/>
      <c r="W29" s="32"/>
      <c r="X29" s="32"/>
      <c r="Y29" s="33"/>
      <c r="Z29" s="1532" t="s">
        <v>156</v>
      </c>
      <c r="AA29" s="1533"/>
      <c r="AB29" s="1533"/>
      <c r="AC29" s="1533"/>
      <c r="AD29" s="1534"/>
      <c r="AE29" s="28"/>
      <c r="AF29" s="32"/>
      <c r="AG29" s="22"/>
      <c r="AH29" s="22"/>
      <c r="AI29" s="22"/>
      <c r="AJ29" s="1855"/>
      <c r="AK29" s="1855"/>
      <c r="AL29" s="1856"/>
      <c r="AN29" s="3"/>
    </row>
    <row r="30" spans="2:40" ht="14.25" customHeight="1" x14ac:dyDescent="0.2">
      <c r="B30" s="1873"/>
      <c r="C30" s="1402" t="s">
        <v>161</v>
      </c>
      <c r="D30" s="1402"/>
      <c r="E30" s="1402"/>
      <c r="F30" s="1402"/>
      <c r="G30" s="1402"/>
      <c r="H30" s="1402"/>
      <c r="I30" s="1402"/>
      <c r="J30" s="1402"/>
      <c r="K30" s="1402"/>
      <c r="L30" s="1882"/>
      <c r="M30" s="1882"/>
      <c r="N30" s="1882"/>
      <c r="O30" s="1882"/>
      <c r="P30" s="1882"/>
      <c r="Q30" s="1882"/>
      <c r="R30" s="1882"/>
      <c r="S30" s="1882"/>
      <c r="T30" s="1882"/>
      <c r="U30" s="1882"/>
      <c r="V30" s="1882"/>
      <c r="W30" s="1882"/>
      <c r="X30" s="1882"/>
      <c r="Y30" s="1882"/>
      <c r="Z30" s="1882"/>
      <c r="AA30" s="1882"/>
      <c r="AB30" s="1882"/>
      <c r="AC30" s="1882"/>
      <c r="AD30" s="1882"/>
      <c r="AE30" s="1882"/>
      <c r="AF30" s="1882"/>
      <c r="AG30" s="1882"/>
      <c r="AH30" s="1882"/>
      <c r="AI30" s="1882"/>
      <c r="AJ30" s="1882"/>
      <c r="AK30" s="1882"/>
      <c r="AL30" s="1882"/>
      <c r="AN30" s="3"/>
    </row>
    <row r="31" spans="2:40" ht="13.5" customHeight="1" x14ac:dyDescent="0.2">
      <c r="B31" s="1873"/>
      <c r="C31" s="1402" t="s">
        <v>162</v>
      </c>
      <c r="D31" s="1402"/>
      <c r="E31" s="1402"/>
      <c r="F31" s="1402"/>
      <c r="G31" s="1402"/>
      <c r="H31" s="1402"/>
      <c r="I31" s="1402"/>
      <c r="J31" s="1402"/>
      <c r="K31" s="1402"/>
      <c r="L31" s="1854" t="s">
        <v>978</v>
      </c>
      <c r="M31" s="1855"/>
      <c r="N31" s="1855"/>
      <c r="O31" s="1855"/>
      <c r="P31" s="1855"/>
      <c r="Q31" s="1855"/>
      <c r="R31" s="1855"/>
      <c r="S31" s="1855"/>
      <c r="T31" s="1855"/>
      <c r="U31" s="1855"/>
      <c r="V31" s="1855"/>
      <c r="W31" s="1855"/>
      <c r="X31" s="1855"/>
      <c r="Y31" s="1855"/>
      <c r="Z31" s="1855"/>
      <c r="AA31" s="1855"/>
      <c r="AB31" s="1855"/>
      <c r="AC31" s="1855"/>
      <c r="AD31" s="1855"/>
      <c r="AE31" s="1855"/>
      <c r="AF31" s="1855"/>
      <c r="AG31" s="1855"/>
      <c r="AH31" s="1855"/>
      <c r="AI31" s="1855"/>
      <c r="AJ31" s="1855"/>
      <c r="AK31" s="1855"/>
      <c r="AL31" s="1856"/>
      <c r="AN31" s="3"/>
    </row>
    <row r="32" spans="2:40" ht="14.25" customHeight="1" x14ac:dyDescent="0.2">
      <c r="B32" s="1873"/>
      <c r="C32" s="1402"/>
      <c r="D32" s="1402"/>
      <c r="E32" s="1402"/>
      <c r="F32" s="1402"/>
      <c r="G32" s="1402"/>
      <c r="H32" s="1402"/>
      <c r="I32" s="1402"/>
      <c r="J32" s="1402"/>
      <c r="K32" s="1402"/>
      <c r="L32" s="1857" t="s">
        <v>979</v>
      </c>
      <c r="M32" s="1858"/>
      <c r="N32" s="1858"/>
      <c r="O32" s="1858"/>
      <c r="P32" s="1858"/>
      <c r="Q32" s="1858"/>
      <c r="R32" s="1858"/>
      <c r="S32" s="1858"/>
      <c r="T32" s="1858"/>
      <c r="U32" s="1858"/>
      <c r="V32" s="1858"/>
      <c r="W32" s="1858"/>
      <c r="X32" s="1858"/>
      <c r="Y32" s="1858"/>
      <c r="Z32" s="1858"/>
      <c r="AA32" s="1858"/>
      <c r="AB32" s="1858"/>
      <c r="AC32" s="1858"/>
      <c r="AD32" s="1858"/>
      <c r="AE32" s="1858"/>
      <c r="AF32" s="1858"/>
      <c r="AG32" s="1858"/>
      <c r="AH32" s="1858"/>
      <c r="AI32" s="1858"/>
      <c r="AJ32" s="1858"/>
      <c r="AK32" s="1858"/>
      <c r="AL32" s="1859"/>
      <c r="AN32" s="3"/>
    </row>
    <row r="33" spans="2:40" x14ac:dyDescent="0.2">
      <c r="B33" s="1874"/>
      <c r="C33" s="1402"/>
      <c r="D33" s="1402"/>
      <c r="E33" s="1402"/>
      <c r="F33" s="1402"/>
      <c r="G33" s="1402"/>
      <c r="H33" s="1402"/>
      <c r="I33" s="1402"/>
      <c r="J33" s="1402"/>
      <c r="K33" s="1402"/>
      <c r="L33" s="1875"/>
      <c r="M33" s="1876"/>
      <c r="N33" s="1861"/>
      <c r="O33" s="1861"/>
      <c r="P33" s="1861"/>
      <c r="Q33" s="1861"/>
      <c r="R33" s="1861"/>
      <c r="S33" s="1861"/>
      <c r="T33" s="1861"/>
      <c r="U33" s="1861"/>
      <c r="V33" s="1861"/>
      <c r="W33" s="1861"/>
      <c r="X33" s="1861"/>
      <c r="Y33" s="1861"/>
      <c r="Z33" s="1861"/>
      <c r="AA33" s="1861"/>
      <c r="AB33" s="1861"/>
      <c r="AC33" s="1876"/>
      <c r="AD33" s="1876"/>
      <c r="AE33" s="1876"/>
      <c r="AF33" s="1876"/>
      <c r="AG33" s="1876"/>
      <c r="AH33" s="1861"/>
      <c r="AI33" s="1861"/>
      <c r="AJ33" s="1861"/>
      <c r="AK33" s="1861"/>
      <c r="AL33" s="1862"/>
      <c r="AN33" s="3"/>
    </row>
    <row r="34" spans="2:40" ht="13.5" customHeight="1" x14ac:dyDescent="0.2">
      <c r="B34" s="1872" t="s">
        <v>191</v>
      </c>
      <c r="C34" s="1906" t="s">
        <v>163</v>
      </c>
      <c r="D34" s="1907"/>
      <c r="E34" s="1907"/>
      <c r="F34" s="1907"/>
      <c r="G34" s="1907"/>
      <c r="H34" s="1907"/>
      <c r="I34" s="1907"/>
      <c r="J34" s="1907"/>
      <c r="K34" s="1907"/>
      <c r="L34" s="1907"/>
      <c r="M34" s="1896" t="s">
        <v>164</v>
      </c>
      <c r="N34" s="1897"/>
      <c r="O34" s="53" t="s">
        <v>192</v>
      </c>
      <c r="P34" s="49"/>
      <c r="Q34" s="50"/>
      <c r="R34" s="1425" t="s">
        <v>165</v>
      </c>
      <c r="S34" s="1426"/>
      <c r="T34" s="1426"/>
      <c r="U34" s="1426"/>
      <c r="V34" s="1426"/>
      <c r="W34" s="1426"/>
      <c r="X34" s="1427"/>
      <c r="Y34" s="1900" t="s">
        <v>166</v>
      </c>
      <c r="Z34" s="1901"/>
      <c r="AA34" s="1901"/>
      <c r="AB34" s="1902"/>
      <c r="AC34" s="1903" t="s">
        <v>167</v>
      </c>
      <c r="AD34" s="1904"/>
      <c r="AE34" s="1904"/>
      <c r="AF34" s="1904"/>
      <c r="AG34" s="1905"/>
      <c r="AH34" s="1883" t="s">
        <v>193</v>
      </c>
      <c r="AI34" s="1884"/>
      <c r="AJ34" s="1884"/>
      <c r="AK34" s="1884"/>
      <c r="AL34" s="1885"/>
      <c r="AN34" s="3"/>
    </row>
    <row r="35" spans="2:40" ht="14.25" customHeight="1" x14ac:dyDescent="0.2">
      <c r="B35" s="1873"/>
      <c r="C35" s="1404"/>
      <c r="D35" s="1432"/>
      <c r="E35" s="1432"/>
      <c r="F35" s="1432"/>
      <c r="G35" s="1432"/>
      <c r="H35" s="1432"/>
      <c r="I35" s="1432"/>
      <c r="J35" s="1432"/>
      <c r="K35" s="1432"/>
      <c r="L35" s="1432"/>
      <c r="M35" s="1898"/>
      <c r="N35" s="1899"/>
      <c r="O35" s="54" t="s">
        <v>194</v>
      </c>
      <c r="P35" s="51"/>
      <c r="Q35" s="52"/>
      <c r="R35" s="1414"/>
      <c r="S35" s="1415"/>
      <c r="T35" s="1415"/>
      <c r="U35" s="1415"/>
      <c r="V35" s="1415"/>
      <c r="W35" s="1415"/>
      <c r="X35" s="1428"/>
      <c r="Y35" s="55" t="s">
        <v>168</v>
      </c>
      <c r="Z35" s="14"/>
      <c r="AA35" s="14"/>
      <c r="AB35" s="14"/>
      <c r="AC35" s="1886" t="s">
        <v>169</v>
      </c>
      <c r="AD35" s="1887"/>
      <c r="AE35" s="1887"/>
      <c r="AF35" s="1887"/>
      <c r="AG35" s="1888"/>
      <c r="AH35" s="1889" t="s">
        <v>195</v>
      </c>
      <c r="AI35" s="1890"/>
      <c r="AJ35" s="1890"/>
      <c r="AK35" s="1890"/>
      <c r="AL35" s="1891"/>
      <c r="AN35" s="3"/>
    </row>
    <row r="36" spans="2:40" ht="14.25" customHeight="1" x14ac:dyDescent="0.2">
      <c r="B36" s="1873"/>
      <c r="C36" s="1851"/>
      <c r="D36" s="68"/>
      <c r="E36" s="1607" t="s">
        <v>28</v>
      </c>
      <c r="F36" s="1607"/>
      <c r="G36" s="1607"/>
      <c r="H36" s="1607"/>
      <c r="I36" s="1607"/>
      <c r="J36" s="1607"/>
      <c r="K36" s="1607"/>
      <c r="L36" s="1892"/>
      <c r="M36" s="37"/>
      <c r="N36" s="36"/>
      <c r="O36" s="18"/>
      <c r="P36" s="19"/>
      <c r="Q36" s="36"/>
      <c r="R36" s="11" t="s">
        <v>980</v>
      </c>
      <c r="S36" s="5"/>
      <c r="T36" s="5"/>
      <c r="U36" s="5"/>
      <c r="V36" s="5"/>
      <c r="W36" s="5"/>
      <c r="X36" s="5"/>
      <c r="Y36" s="9"/>
      <c r="Z36" s="30"/>
      <c r="AA36" s="30"/>
      <c r="AB36" s="30"/>
      <c r="AC36" s="15"/>
      <c r="AD36" s="16"/>
      <c r="AE36" s="16"/>
      <c r="AF36" s="16"/>
      <c r="AG36" s="17"/>
      <c r="AH36" s="15"/>
      <c r="AI36" s="16"/>
      <c r="AJ36" s="16"/>
      <c r="AK36" s="16"/>
      <c r="AL36" s="17" t="s">
        <v>493</v>
      </c>
      <c r="AN36" s="3"/>
    </row>
    <row r="37" spans="2:40" ht="14.25" customHeight="1" x14ac:dyDescent="0.2">
      <c r="B37" s="1873"/>
      <c r="C37" s="1851"/>
      <c r="D37" s="68"/>
      <c r="E37" s="1607" t="s">
        <v>170</v>
      </c>
      <c r="F37" s="1276"/>
      <c r="G37" s="1276"/>
      <c r="H37" s="1276"/>
      <c r="I37" s="1276"/>
      <c r="J37" s="1276"/>
      <c r="K37" s="1276"/>
      <c r="L37" s="1893"/>
      <c r="M37" s="37"/>
      <c r="N37" s="36"/>
      <c r="O37" s="18"/>
      <c r="P37" s="19"/>
      <c r="Q37" s="36"/>
      <c r="R37" s="11" t="s">
        <v>980</v>
      </c>
      <c r="S37" s="5"/>
      <c r="T37" s="5"/>
      <c r="U37" s="5"/>
      <c r="V37" s="5"/>
      <c r="W37" s="5"/>
      <c r="X37" s="5"/>
      <c r="Y37" s="9"/>
      <c r="Z37" s="30"/>
      <c r="AA37" s="30"/>
      <c r="AB37" s="30"/>
      <c r="AC37" s="15"/>
      <c r="AD37" s="16"/>
      <c r="AE37" s="16"/>
      <c r="AF37" s="16"/>
      <c r="AG37" s="17"/>
      <c r="AH37" s="15"/>
      <c r="AI37" s="16"/>
      <c r="AJ37" s="16"/>
      <c r="AK37" s="16"/>
      <c r="AL37" s="17" t="s">
        <v>493</v>
      </c>
      <c r="AN37" s="3"/>
    </row>
    <row r="38" spans="2:40" ht="14.25" customHeight="1" x14ac:dyDescent="0.2">
      <c r="B38" s="1873"/>
      <c r="C38" s="1851"/>
      <c r="D38" s="68"/>
      <c r="E38" s="1607" t="s">
        <v>77</v>
      </c>
      <c r="F38" s="1276"/>
      <c r="G38" s="1276"/>
      <c r="H38" s="1276"/>
      <c r="I38" s="1276"/>
      <c r="J38" s="1276"/>
      <c r="K38" s="1276"/>
      <c r="L38" s="1893"/>
      <c r="M38" s="37"/>
      <c r="N38" s="36"/>
      <c r="O38" s="18"/>
      <c r="P38" s="19"/>
      <c r="Q38" s="36"/>
      <c r="R38" s="11" t="s">
        <v>980</v>
      </c>
      <c r="S38" s="5"/>
      <c r="T38" s="5"/>
      <c r="U38" s="5"/>
      <c r="V38" s="5"/>
      <c r="W38" s="5"/>
      <c r="X38" s="5"/>
      <c r="Y38" s="9"/>
      <c r="Z38" s="30"/>
      <c r="AA38" s="30"/>
      <c r="AB38" s="30"/>
      <c r="AC38" s="15"/>
      <c r="AD38" s="16"/>
      <c r="AE38" s="16"/>
      <c r="AF38" s="16"/>
      <c r="AG38" s="17"/>
      <c r="AH38" s="15"/>
      <c r="AI38" s="16"/>
      <c r="AJ38" s="16"/>
      <c r="AK38" s="16"/>
      <c r="AL38" s="17" t="s">
        <v>493</v>
      </c>
      <c r="AN38" s="3"/>
    </row>
    <row r="39" spans="2:40" ht="14.25" customHeight="1" x14ac:dyDescent="0.2">
      <c r="B39" s="1873"/>
      <c r="C39" s="1851"/>
      <c r="D39" s="68"/>
      <c r="E39" s="1607" t="s">
        <v>171</v>
      </c>
      <c r="F39" s="1276"/>
      <c r="G39" s="1276"/>
      <c r="H39" s="1276"/>
      <c r="I39" s="1276"/>
      <c r="J39" s="1276"/>
      <c r="K39" s="1276"/>
      <c r="L39" s="1893"/>
      <c r="M39" s="37"/>
      <c r="N39" s="36"/>
      <c r="O39" s="18"/>
      <c r="P39" s="19"/>
      <c r="Q39" s="36"/>
      <c r="R39" s="11" t="s">
        <v>980</v>
      </c>
      <c r="S39" s="5"/>
      <c r="T39" s="5"/>
      <c r="U39" s="5"/>
      <c r="V39" s="5"/>
      <c r="W39" s="5"/>
      <c r="X39" s="5"/>
      <c r="Y39" s="9"/>
      <c r="Z39" s="30"/>
      <c r="AA39" s="30"/>
      <c r="AB39" s="30"/>
      <c r="AC39" s="15"/>
      <c r="AD39" s="16"/>
      <c r="AE39" s="16"/>
      <c r="AF39" s="16"/>
      <c r="AG39" s="17"/>
      <c r="AH39" s="15"/>
      <c r="AI39" s="16"/>
      <c r="AJ39" s="16"/>
      <c r="AK39" s="16"/>
      <c r="AL39" s="17" t="s">
        <v>493</v>
      </c>
      <c r="AN39" s="3"/>
    </row>
    <row r="40" spans="2:40" ht="14.25" customHeight="1" x14ac:dyDescent="0.2">
      <c r="B40" s="1873"/>
      <c r="C40" s="1851"/>
      <c r="D40" s="68"/>
      <c r="E40" s="1607" t="s">
        <v>109</v>
      </c>
      <c r="F40" s="1276"/>
      <c r="G40" s="1276"/>
      <c r="H40" s="1276"/>
      <c r="I40" s="1276"/>
      <c r="J40" s="1276"/>
      <c r="K40" s="1276"/>
      <c r="L40" s="1893"/>
      <c r="M40" s="37"/>
      <c r="N40" s="36"/>
      <c r="O40" s="18"/>
      <c r="P40" s="19"/>
      <c r="Q40" s="36"/>
      <c r="R40" s="11" t="s">
        <v>980</v>
      </c>
      <c r="S40" s="5"/>
      <c r="T40" s="5"/>
      <c r="U40" s="5"/>
      <c r="V40" s="5"/>
      <c r="W40" s="5"/>
      <c r="X40" s="5"/>
      <c r="Y40" s="9"/>
      <c r="Z40" s="30"/>
      <c r="AA40" s="30"/>
      <c r="AB40" s="30"/>
      <c r="AC40" s="15"/>
      <c r="AD40" s="16"/>
      <c r="AE40" s="16"/>
      <c r="AF40" s="16"/>
      <c r="AG40" s="17"/>
      <c r="AH40" s="15"/>
      <c r="AI40" s="16"/>
      <c r="AJ40" s="16"/>
      <c r="AK40" s="16"/>
      <c r="AL40" s="17" t="s">
        <v>493</v>
      </c>
      <c r="AN40" s="3"/>
    </row>
    <row r="41" spans="2:40" ht="14.25" customHeight="1" thickBot="1" x14ac:dyDescent="0.25">
      <c r="B41" s="1873"/>
      <c r="C41" s="1851"/>
      <c r="D41" s="69"/>
      <c r="E41" s="1385" t="s">
        <v>196</v>
      </c>
      <c r="F41" s="1894"/>
      <c r="G41" s="1894"/>
      <c r="H41" s="1894"/>
      <c r="I41" s="1894"/>
      <c r="J41" s="1894"/>
      <c r="K41" s="1894"/>
      <c r="L41" s="1895"/>
      <c r="M41" s="70"/>
      <c r="N41" s="35"/>
      <c r="O41" s="79"/>
      <c r="P41" s="34"/>
      <c r="Q41" s="35"/>
      <c r="R41" s="4" t="s">
        <v>980</v>
      </c>
      <c r="S41" s="80"/>
      <c r="T41" s="80"/>
      <c r="U41" s="80"/>
      <c r="V41" s="80"/>
      <c r="W41" s="80"/>
      <c r="X41" s="80"/>
      <c r="Y41" s="6"/>
      <c r="Z41" s="66"/>
      <c r="AA41" s="66"/>
      <c r="AB41" s="66"/>
      <c r="AC41" s="56"/>
      <c r="AD41" s="57"/>
      <c r="AE41" s="57"/>
      <c r="AF41" s="57"/>
      <c r="AG41" s="58"/>
      <c r="AH41" s="56"/>
      <c r="AI41" s="57"/>
      <c r="AJ41" s="57"/>
      <c r="AK41" s="57"/>
      <c r="AL41" s="58" t="s">
        <v>493</v>
      </c>
      <c r="AN41" s="3"/>
    </row>
    <row r="42" spans="2:40" ht="14.25" customHeight="1" thickTop="1" x14ac:dyDescent="0.2">
      <c r="B42" s="1873"/>
      <c r="C42" s="1851"/>
      <c r="D42" s="71"/>
      <c r="E42" s="1908" t="s">
        <v>981</v>
      </c>
      <c r="F42" s="1908"/>
      <c r="G42" s="1908"/>
      <c r="H42" s="1908"/>
      <c r="I42" s="1908"/>
      <c r="J42" s="1908"/>
      <c r="K42" s="1908"/>
      <c r="L42" s="1909"/>
      <c r="M42" s="72"/>
      <c r="N42" s="74"/>
      <c r="O42" s="81"/>
      <c r="P42" s="73"/>
      <c r="Q42" s="74"/>
      <c r="R42" s="82" t="s">
        <v>980</v>
      </c>
      <c r="S42" s="83"/>
      <c r="T42" s="83"/>
      <c r="U42" s="83"/>
      <c r="V42" s="83"/>
      <c r="W42" s="83"/>
      <c r="X42" s="83"/>
      <c r="Y42" s="75"/>
      <c r="Z42" s="76"/>
      <c r="AA42" s="76"/>
      <c r="AB42" s="76"/>
      <c r="AC42" s="84"/>
      <c r="AD42" s="77"/>
      <c r="AE42" s="77"/>
      <c r="AF42" s="77"/>
      <c r="AG42" s="78"/>
      <c r="AH42" s="84"/>
      <c r="AI42" s="77"/>
      <c r="AJ42" s="77"/>
      <c r="AK42" s="77"/>
      <c r="AL42" s="78" t="s">
        <v>493</v>
      </c>
      <c r="AN42" s="3"/>
    </row>
    <row r="43" spans="2:40" ht="14.25" customHeight="1" x14ac:dyDescent="0.2">
      <c r="B43" s="1873"/>
      <c r="C43" s="1851"/>
      <c r="D43" s="68"/>
      <c r="E43" s="1607" t="s">
        <v>123</v>
      </c>
      <c r="F43" s="1276"/>
      <c r="G43" s="1276"/>
      <c r="H43" s="1276"/>
      <c r="I43" s="1276"/>
      <c r="J43" s="1276"/>
      <c r="K43" s="1276"/>
      <c r="L43" s="1893"/>
      <c r="M43" s="37"/>
      <c r="N43" s="36"/>
      <c r="O43" s="18"/>
      <c r="P43" s="19"/>
      <c r="Q43" s="36"/>
      <c r="R43" s="11" t="s">
        <v>980</v>
      </c>
      <c r="S43" s="5"/>
      <c r="T43" s="5"/>
      <c r="U43" s="5"/>
      <c r="V43" s="5"/>
      <c r="W43" s="5"/>
      <c r="X43" s="5"/>
      <c r="Y43" s="9"/>
      <c r="Z43" s="30"/>
      <c r="AA43" s="30"/>
      <c r="AB43" s="30"/>
      <c r="AC43" s="15"/>
      <c r="AD43" s="16"/>
      <c r="AE43" s="16"/>
      <c r="AF43" s="16"/>
      <c r="AG43" s="17"/>
      <c r="AH43" s="15"/>
      <c r="AI43" s="16"/>
      <c r="AJ43" s="16"/>
      <c r="AK43" s="16"/>
      <c r="AL43" s="17" t="s">
        <v>493</v>
      </c>
      <c r="AN43" s="3"/>
    </row>
    <row r="44" spans="2:40" ht="14.25" customHeight="1" x14ac:dyDescent="0.2">
      <c r="B44" s="1873"/>
      <c r="C44" s="1851"/>
      <c r="D44" s="68"/>
      <c r="E44" s="1607" t="s">
        <v>982</v>
      </c>
      <c r="F44" s="1276"/>
      <c r="G44" s="1276"/>
      <c r="H44" s="1276"/>
      <c r="I44" s="1276"/>
      <c r="J44" s="1276"/>
      <c r="K44" s="1276"/>
      <c r="L44" s="1893"/>
      <c r="M44" s="37"/>
      <c r="N44" s="36"/>
      <c r="O44" s="18"/>
      <c r="P44" s="19"/>
      <c r="Q44" s="36"/>
      <c r="R44" s="11" t="s">
        <v>980</v>
      </c>
      <c r="S44" s="5"/>
      <c r="T44" s="5"/>
      <c r="U44" s="5"/>
      <c r="V44" s="5"/>
      <c r="W44" s="5"/>
      <c r="X44" s="5"/>
      <c r="Y44" s="9"/>
      <c r="Z44" s="30"/>
      <c r="AA44" s="30"/>
      <c r="AB44" s="30"/>
      <c r="AC44" s="15"/>
      <c r="AD44" s="16"/>
      <c r="AE44" s="16"/>
      <c r="AF44" s="16"/>
      <c r="AG44" s="17"/>
      <c r="AH44" s="15"/>
      <c r="AI44" s="16"/>
      <c r="AJ44" s="16"/>
      <c r="AK44" s="16"/>
      <c r="AL44" s="17" t="s">
        <v>493</v>
      </c>
      <c r="AN44" s="3"/>
    </row>
    <row r="45" spans="2:40" ht="14.25" customHeight="1" x14ac:dyDescent="0.2">
      <c r="B45" s="1873"/>
      <c r="C45" s="1851"/>
      <c r="D45" s="68"/>
      <c r="E45" s="1607" t="s">
        <v>138</v>
      </c>
      <c r="F45" s="1276"/>
      <c r="G45" s="1276"/>
      <c r="H45" s="1276"/>
      <c r="I45" s="1276"/>
      <c r="J45" s="1276"/>
      <c r="K45" s="1276"/>
      <c r="L45" s="1893"/>
      <c r="M45" s="37"/>
      <c r="N45" s="36"/>
      <c r="O45" s="18"/>
      <c r="P45" s="19"/>
      <c r="Q45" s="36"/>
      <c r="R45" s="11" t="s">
        <v>980</v>
      </c>
      <c r="S45" s="5"/>
      <c r="T45" s="5"/>
      <c r="U45" s="5"/>
      <c r="V45" s="5"/>
      <c r="W45" s="5"/>
      <c r="X45" s="5"/>
      <c r="Y45" s="9"/>
      <c r="Z45" s="30"/>
      <c r="AA45" s="30"/>
      <c r="AB45" s="30"/>
      <c r="AC45" s="15"/>
      <c r="AD45" s="16"/>
      <c r="AE45" s="16"/>
      <c r="AF45" s="16"/>
      <c r="AG45" s="17"/>
      <c r="AH45" s="15"/>
      <c r="AI45" s="16"/>
      <c r="AJ45" s="16"/>
      <c r="AK45" s="16"/>
      <c r="AL45" s="17" t="s">
        <v>493</v>
      </c>
      <c r="AN45" s="3"/>
    </row>
    <row r="46" spans="2:40" ht="14.25" customHeight="1" x14ac:dyDescent="0.2">
      <c r="B46" s="1873"/>
      <c r="C46" s="1851"/>
      <c r="D46" s="68"/>
      <c r="E46" s="1607" t="s">
        <v>172</v>
      </c>
      <c r="F46" s="1276"/>
      <c r="G46" s="1276"/>
      <c r="H46" s="1276"/>
      <c r="I46" s="1276"/>
      <c r="J46" s="1276"/>
      <c r="K46" s="1276"/>
      <c r="L46" s="1893"/>
      <c r="M46" s="37"/>
      <c r="N46" s="36"/>
      <c r="O46" s="18"/>
      <c r="P46" s="19"/>
      <c r="Q46" s="36"/>
      <c r="R46" s="11" t="s">
        <v>980</v>
      </c>
      <c r="S46" s="5"/>
      <c r="T46" s="5"/>
      <c r="U46" s="5"/>
      <c r="V46" s="5"/>
      <c r="W46" s="5"/>
      <c r="X46" s="5"/>
      <c r="Y46" s="9"/>
      <c r="Z46" s="30"/>
      <c r="AA46" s="30"/>
      <c r="AB46" s="30"/>
      <c r="AC46" s="15"/>
      <c r="AD46" s="16"/>
      <c r="AE46" s="16"/>
      <c r="AF46" s="16"/>
      <c r="AG46" s="17"/>
      <c r="AH46" s="15"/>
      <c r="AI46" s="16"/>
      <c r="AJ46" s="16"/>
      <c r="AK46" s="16"/>
      <c r="AL46" s="17" t="s">
        <v>493</v>
      </c>
      <c r="AN46" s="3"/>
    </row>
    <row r="47" spans="2:40" ht="14.25" customHeight="1" x14ac:dyDescent="0.2">
      <c r="B47" s="1874"/>
      <c r="C47" s="1851"/>
      <c r="D47" s="68"/>
      <c r="E47" s="1607" t="s">
        <v>141</v>
      </c>
      <c r="F47" s="1276"/>
      <c r="G47" s="1276"/>
      <c r="H47" s="1276"/>
      <c r="I47" s="1276"/>
      <c r="J47" s="1276"/>
      <c r="K47" s="1276"/>
      <c r="L47" s="1893"/>
      <c r="M47" s="37"/>
      <c r="N47" s="36"/>
      <c r="O47" s="18"/>
      <c r="P47" s="19"/>
      <c r="Q47" s="36"/>
      <c r="R47" s="11" t="s">
        <v>980</v>
      </c>
      <c r="S47" s="5"/>
      <c r="T47" s="5"/>
      <c r="U47" s="5"/>
      <c r="V47" s="5"/>
      <c r="W47" s="5"/>
      <c r="X47" s="5"/>
      <c r="Y47" s="9"/>
      <c r="Z47" s="30"/>
      <c r="AA47" s="30"/>
      <c r="AB47" s="30"/>
      <c r="AC47" s="15"/>
      <c r="AD47" s="16"/>
      <c r="AE47" s="16"/>
      <c r="AF47" s="16"/>
      <c r="AG47" s="17"/>
      <c r="AH47" s="15"/>
      <c r="AI47" s="16"/>
      <c r="AJ47" s="16"/>
      <c r="AK47" s="16"/>
      <c r="AL47" s="17" t="s">
        <v>493</v>
      </c>
      <c r="AN47" s="3"/>
    </row>
    <row r="48" spans="2:40" ht="14.25" customHeight="1" x14ac:dyDescent="0.2">
      <c r="B48" s="1399" t="s">
        <v>197</v>
      </c>
      <c r="C48" s="1399"/>
      <c r="D48" s="1399"/>
      <c r="E48" s="1399"/>
      <c r="F48" s="1399"/>
      <c r="G48" s="1399"/>
      <c r="H48" s="1399"/>
      <c r="I48" s="1399"/>
      <c r="J48" s="1399"/>
      <c r="K48" s="1399"/>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1399" t="s">
        <v>198</v>
      </c>
      <c r="C49" s="1399"/>
      <c r="D49" s="1399"/>
      <c r="E49" s="1399"/>
      <c r="F49" s="1399"/>
      <c r="G49" s="1399"/>
      <c r="H49" s="1399"/>
      <c r="I49" s="1399"/>
      <c r="J49" s="1399"/>
      <c r="K49" s="1429"/>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1863" t="s">
        <v>173</v>
      </c>
      <c r="C50" s="1863"/>
      <c r="D50" s="1863"/>
      <c r="E50" s="1863"/>
      <c r="F50" s="1863"/>
      <c r="G50" s="1863"/>
      <c r="H50" s="1863"/>
      <c r="I50" s="1863"/>
      <c r="J50" s="1863"/>
      <c r="K50" s="1863"/>
      <c r="L50" s="61"/>
      <c r="M50" s="62"/>
      <c r="N50" s="62"/>
      <c r="O50" s="62"/>
      <c r="P50" s="62"/>
      <c r="Q50" s="62"/>
      <c r="R50" s="63"/>
      <c r="S50" s="63"/>
      <c r="T50" s="63"/>
      <c r="U50" s="64"/>
      <c r="V50" s="9" t="s">
        <v>199</v>
      </c>
      <c r="W50" s="10"/>
      <c r="X50" s="10"/>
      <c r="Y50" s="10"/>
      <c r="Z50" s="30"/>
      <c r="AA50" s="30"/>
      <c r="AB50" s="30"/>
      <c r="AC50" s="16"/>
      <c r="AD50" s="16"/>
      <c r="AE50" s="16"/>
      <c r="AF50" s="16"/>
      <c r="AG50" s="16"/>
      <c r="AH50" s="47"/>
      <c r="AI50" s="16"/>
      <c r="AJ50" s="16"/>
      <c r="AK50" s="16"/>
      <c r="AL50" s="17"/>
      <c r="AN50" s="3"/>
    </row>
    <row r="51" spans="2:40" ht="14.25" customHeight="1" x14ac:dyDescent="0.2">
      <c r="B51" s="1910" t="s">
        <v>200</v>
      </c>
      <c r="C51" s="1910"/>
      <c r="D51" s="1910"/>
      <c r="E51" s="1910"/>
      <c r="F51" s="1910"/>
      <c r="G51" s="1910"/>
      <c r="H51" s="1910"/>
      <c r="I51" s="1910"/>
      <c r="J51" s="1910"/>
      <c r="K51" s="1910"/>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1911" t="s">
        <v>174</v>
      </c>
      <c r="C52" s="1912"/>
      <c r="D52" s="1912"/>
      <c r="E52" s="1912"/>
      <c r="F52" s="1912"/>
      <c r="G52" s="1912"/>
      <c r="H52" s="1912"/>
      <c r="I52" s="1912"/>
      <c r="J52" s="1912"/>
      <c r="K52" s="1912"/>
      <c r="L52" s="1912"/>
      <c r="M52" s="1912"/>
      <c r="N52" s="1912"/>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1850" t="s">
        <v>175</v>
      </c>
      <c r="C53" s="1913" t="s">
        <v>176</v>
      </c>
      <c r="D53" s="1866"/>
      <c r="E53" s="1866"/>
      <c r="F53" s="1866"/>
      <c r="G53" s="1866"/>
      <c r="H53" s="1866"/>
      <c r="I53" s="1866"/>
      <c r="J53" s="1866"/>
      <c r="K53" s="1866"/>
      <c r="L53" s="1866"/>
      <c r="M53" s="1866"/>
      <c r="N53" s="1866"/>
      <c r="O53" s="1866"/>
      <c r="P53" s="1866"/>
      <c r="Q53" s="1866"/>
      <c r="R53" s="1866"/>
      <c r="S53" s="1866"/>
      <c r="T53" s="1867"/>
      <c r="U53" s="1913" t="s">
        <v>177</v>
      </c>
      <c r="V53" s="1914"/>
      <c r="W53" s="1914"/>
      <c r="X53" s="1914"/>
      <c r="Y53" s="1914"/>
      <c r="Z53" s="1914"/>
      <c r="AA53" s="1914"/>
      <c r="AB53" s="1914"/>
      <c r="AC53" s="1914"/>
      <c r="AD53" s="1914"/>
      <c r="AE53" s="1914"/>
      <c r="AF53" s="1914"/>
      <c r="AG53" s="1914"/>
      <c r="AH53" s="1914"/>
      <c r="AI53" s="1914"/>
      <c r="AJ53" s="1914"/>
      <c r="AK53" s="1914"/>
      <c r="AL53" s="1915"/>
      <c r="AN53" s="3"/>
    </row>
    <row r="54" spans="2:40" x14ac:dyDescent="0.2">
      <c r="B54" s="1851"/>
      <c r="C54" s="1916"/>
      <c r="D54" s="1917"/>
      <c r="E54" s="1917"/>
      <c r="F54" s="1917"/>
      <c r="G54" s="1917"/>
      <c r="H54" s="1917"/>
      <c r="I54" s="1917"/>
      <c r="J54" s="1917"/>
      <c r="K54" s="1917"/>
      <c r="L54" s="1917"/>
      <c r="M54" s="1917"/>
      <c r="N54" s="1917"/>
      <c r="O54" s="1917"/>
      <c r="P54" s="1917"/>
      <c r="Q54" s="1917"/>
      <c r="R54" s="1917"/>
      <c r="S54" s="1917"/>
      <c r="T54" s="1897"/>
      <c r="U54" s="1916"/>
      <c r="V54" s="1917"/>
      <c r="W54" s="1917"/>
      <c r="X54" s="1917"/>
      <c r="Y54" s="1917"/>
      <c r="Z54" s="1917"/>
      <c r="AA54" s="1917"/>
      <c r="AB54" s="1917"/>
      <c r="AC54" s="1917"/>
      <c r="AD54" s="1917"/>
      <c r="AE54" s="1917"/>
      <c r="AF54" s="1917"/>
      <c r="AG54" s="1917"/>
      <c r="AH54" s="1917"/>
      <c r="AI54" s="1917"/>
      <c r="AJ54" s="1917"/>
      <c r="AK54" s="1917"/>
      <c r="AL54" s="1897"/>
      <c r="AN54" s="3"/>
    </row>
    <row r="55" spans="2:40" x14ac:dyDescent="0.2">
      <c r="B55" s="1851"/>
      <c r="C55" s="1918"/>
      <c r="D55" s="1919"/>
      <c r="E55" s="1919"/>
      <c r="F55" s="1919"/>
      <c r="G55" s="1919"/>
      <c r="H55" s="1919"/>
      <c r="I55" s="1919"/>
      <c r="J55" s="1919"/>
      <c r="K55" s="1919"/>
      <c r="L55" s="1919"/>
      <c r="M55" s="1919"/>
      <c r="N55" s="1919"/>
      <c r="O55" s="1919"/>
      <c r="P55" s="1919"/>
      <c r="Q55" s="1919"/>
      <c r="R55" s="1919"/>
      <c r="S55" s="1919"/>
      <c r="T55" s="1899"/>
      <c r="U55" s="1918"/>
      <c r="V55" s="1919"/>
      <c r="W55" s="1919"/>
      <c r="X55" s="1919"/>
      <c r="Y55" s="1919"/>
      <c r="Z55" s="1919"/>
      <c r="AA55" s="1919"/>
      <c r="AB55" s="1919"/>
      <c r="AC55" s="1919"/>
      <c r="AD55" s="1919"/>
      <c r="AE55" s="1919"/>
      <c r="AF55" s="1919"/>
      <c r="AG55" s="1919"/>
      <c r="AH55" s="1919"/>
      <c r="AI55" s="1919"/>
      <c r="AJ55" s="1919"/>
      <c r="AK55" s="1919"/>
      <c r="AL55" s="1899"/>
      <c r="AN55" s="3"/>
    </row>
    <row r="56" spans="2:40" x14ac:dyDescent="0.2">
      <c r="B56" s="1851"/>
      <c r="C56" s="1918"/>
      <c r="D56" s="1919"/>
      <c r="E56" s="1919"/>
      <c r="F56" s="1919"/>
      <c r="G56" s="1919"/>
      <c r="H56" s="1919"/>
      <c r="I56" s="1919"/>
      <c r="J56" s="1919"/>
      <c r="K56" s="1919"/>
      <c r="L56" s="1919"/>
      <c r="M56" s="1919"/>
      <c r="N56" s="1919"/>
      <c r="O56" s="1919"/>
      <c r="P56" s="1919"/>
      <c r="Q56" s="1919"/>
      <c r="R56" s="1919"/>
      <c r="S56" s="1919"/>
      <c r="T56" s="1899"/>
      <c r="U56" s="1918"/>
      <c r="V56" s="1919"/>
      <c r="W56" s="1919"/>
      <c r="X56" s="1919"/>
      <c r="Y56" s="1919"/>
      <c r="Z56" s="1919"/>
      <c r="AA56" s="1919"/>
      <c r="AB56" s="1919"/>
      <c r="AC56" s="1919"/>
      <c r="AD56" s="1919"/>
      <c r="AE56" s="1919"/>
      <c r="AF56" s="1919"/>
      <c r="AG56" s="1919"/>
      <c r="AH56" s="1919"/>
      <c r="AI56" s="1919"/>
      <c r="AJ56" s="1919"/>
      <c r="AK56" s="1919"/>
      <c r="AL56" s="1899"/>
      <c r="AN56" s="3"/>
    </row>
    <row r="57" spans="2:40" x14ac:dyDescent="0.2">
      <c r="B57" s="1852"/>
      <c r="C57" s="1920"/>
      <c r="D57" s="1914"/>
      <c r="E57" s="1914"/>
      <c r="F57" s="1914"/>
      <c r="G57" s="1914"/>
      <c r="H57" s="1914"/>
      <c r="I57" s="1914"/>
      <c r="J57" s="1914"/>
      <c r="K57" s="1914"/>
      <c r="L57" s="1914"/>
      <c r="M57" s="1914"/>
      <c r="N57" s="1914"/>
      <c r="O57" s="1914"/>
      <c r="P57" s="1914"/>
      <c r="Q57" s="1914"/>
      <c r="R57" s="1914"/>
      <c r="S57" s="1914"/>
      <c r="T57" s="1915"/>
      <c r="U57" s="1920"/>
      <c r="V57" s="1914"/>
      <c r="W57" s="1914"/>
      <c r="X57" s="1914"/>
      <c r="Y57" s="1914"/>
      <c r="Z57" s="1914"/>
      <c r="AA57" s="1914"/>
      <c r="AB57" s="1914"/>
      <c r="AC57" s="1914"/>
      <c r="AD57" s="1914"/>
      <c r="AE57" s="1914"/>
      <c r="AF57" s="1914"/>
      <c r="AG57" s="1914"/>
      <c r="AH57" s="1914"/>
      <c r="AI57" s="1914"/>
      <c r="AJ57" s="1914"/>
      <c r="AK57" s="1914"/>
      <c r="AL57" s="1915"/>
      <c r="AN57" s="3"/>
    </row>
    <row r="58" spans="2:40" ht="14.25" customHeight="1" x14ac:dyDescent="0.2">
      <c r="B58" s="1422" t="s">
        <v>178</v>
      </c>
      <c r="C58" s="1423"/>
      <c r="D58" s="1423"/>
      <c r="E58" s="1423"/>
      <c r="F58" s="1424"/>
      <c r="G58" s="1863" t="s">
        <v>179</v>
      </c>
      <c r="H58" s="1863"/>
      <c r="I58" s="1863"/>
      <c r="J58" s="1863"/>
      <c r="K58" s="1863"/>
      <c r="L58" s="1863"/>
      <c r="M58" s="1863"/>
      <c r="N58" s="1863"/>
      <c r="O58" s="1863"/>
      <c r="P58" s="1863"/>
      <c r="Q58" s="1863"/>
      <c r="R58" s="1863"/>
      <c r="S58" s="1863"/>
      <c r="T58" s="1863"/>
      <c r="U58" s="1863"/>
      <c r="V58" s="1863"/>
      <c r="W58" s="1863"/>
      <c r="X58" s="1863"/>
      <c r="Y58" s="1863"/>
      <c r="Z58" s="1863"/>
      <c r="AA58" s="1863"/>
      <c r="AB58" s="1863"/>
      <c r="AC58" s="1863"/>
      <c r="AD58" s="1863"/>
      <c r="AE58" s="1863"/>
      <c r="AF58" s="1863"/>
      <c r="AG58" s="1863"/>
      <c r="AH58" s="1863"/>
      <c r="AI58" s="1863"/>
      <c r="AJ58" s="1863"/>
      <c r="AK58" s="1863"/>
      <c r="AL58" s="1863"/>
      <c r="AN58" s="3"/>
    </row>
    <row r="60" spans="2:40" x14ac:dyDescent="0.2">
      <c r="B60" s="14" t="s">
        <v>201</v>
      </c>
    </row>
    <row r="61" spans="2:40" x14ac:dyDescent="0.2">
      <c r="B61" s="14" t="s">
        <v>202</v>
      </c>
    </row>
    <row r="62" spans="2:40" x14ac:dyDescent="0.2">
      <c r="B62" s="14" t="s">
        <v>203</v>
      </c>
    </row>
    <row r="63" spans="2:40" x14ac:dyDescent="0.2">
      <c r="B63" s="14" t="s">
        <v>180</v>
      </c>
    </row>
    <row r="64" spans="2:40" x14ac:dyDescent="0.2">
      <c r="B64" s="14" t="s">
        <v>181</v>
      </c>
    </row>
    <row r="65" spans="2:41" x14ac:dyDescent="0.2">
      <c r="B65" s="14" t="s">
        <v>983</v>
      </c>
    </row>
    <row r="66" spans="2:41" x14ac:dyDescent="0.2">
      <c r="B66" s="14" t="s">
        <v>984</v>
      </c>
      <c r="AN66" s="3"/>
      <c r="AO66" s="14"/>
    </row>
    <row r="67" spans="2:41" x14ac:dyDescent="0.2">
      <c r="B67" s="14" t="s">
        <v>204</v>
      </c>
    </row>
    <row r="68" spans="2:41" x14ac:dyDescent="0.2">
      <c r="B68" s="14" t="s">
        <v>205</v>
      </c>
    </row>
    <row r="69" spans="2:41" x14ac:dyDescent="0.2">
      <c r="B69" s="14" t="s">
        <v>206</v>
      </c>
    </row>
    <row r="70" spans="2:41" x14ac:dyDescent="0.2">
      <c r="B70" s="14" t="s">
        <v>182</v>
      </c>
    </row>
    <row r="84" spans="2:2" ht="12.75" customHeight="1" x14ac:dyDescent="0.2">
      <c r="B84" s="46"/>
    </row>
    <row r="85" spans="2:2" ht="12.75" customHeight="1" x14ac:dyDescent="0.2">
      <c r="B85" s="46" t="s">
        <v>213</v>
      </c>
    </row>
    <row r="86" spans="2:2" ht="12.75" customHeight="1" x14ac:dyDescent="0.2">
      <c r="B86" s="46" t="s">
        <v>214</v>
      </c>
    </row>
    <row r="87" spans="2:2" ht="12.75" customHeight="1" x14ac:dyDescent="0.2">
      <c r="B87" s="46" t="s">
        <v>207</v>
      </c>
    </row>
    <row r="88" spans="2:2" ht="12.75" customHeight="1" x14ac:dyDescent="0.2">
      <c r="B88" s="46" t="s">
        <v>208</v>
      </c>
    </row>
    <row r="89" spans="2:2" ht="12.75" customHeight="1" x14ac:dyDescent="0.2">
      <c r="B89" s="46" t="s">
        <v>209</v>
      </c>
    </row>
    <row r="90" spans="2:2" ht="12.75" customHeight="1" x14ac:dyDescent="0.2">
      <c r="B90" s="46" t="s">
        <v>210</v>
      </c>
    </row>
    <row r="91" spans="2:2" ht="12.75" customHeight="1" x14ac:dyDescent="0.2">
      <c r="B91" s="46" t="s">
        <v>211</v>
      </c>
    </row>
    <row r="92" spans="2:2" ht="12.75" customHeight="1" x14ac:dyDescent="0.2">
      <c r="B92" s="46" t="s">
        <v>212</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2"/>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37</vt:i4>
      </vt:variant>
      <vt:variant>
        <vt:lpstr>名前付き一覧</vt:lpstr>
      </vt:variant>
      <vt:variant>
        <vt:i4>35</vt:i4>
      </vt:variant>
    </vt:vector>
  </HeadingPairs>
  <TitlesOfParts>
    <vt:vector size="72" baseType="lpstr">
      <vt:lpstr>添付書類</vt:lpstr>
      <vt:lpstr>予防添付書類</vt:lpstr>
      <vt:lpstr>別紙5</vt:lpstr>
      <vt:lpstr>別紙6</vt:lpstr>
      <vt:lpstr>別紙7</vt:lpstr>
      <vt:lpstr>別紙7-2</vt:lpstr>
      <vt:lpstr>別紙8</vt:lpstr>
      <vt:lpstr>別紙9</vt:lpstr>
      <vt:lpstr>別紙9-2</vt:lpstr>
      <vt:lpstr>別紙9-3</vt:lpstr>
      <vt:lpstr>別紙10</vt:lpstr>
      <vt:lpstr>別紙11</vt:lpstr>
      <vt:lpstr>別紙12</vt:lpstr>
      <vt:lpstr>別紙12-2</vt:lpstr>
      <vt:lpstr>別紙13</vt:lpstr>
      <vt:lpstr>別紙14</vt:lpstr>
      <vt:lpstr>別紙14-2</vt:lpstr>
      <vt:lpstr>別紙14-3</vt:lpstr>
      <vt:lpstr>別紙15</vt:lpstr>
      <vt:lpstr>別紙16</vt:lpstr>
      <vt:lpstr>別紙17</vt:lpstr>
      <vt:lpstr>別紙18</vt:lpstr>
      <vt:lpstr>別紙19</vt:lpstr>
      <vt:lpstr>別紙20</vt:lpstr>
      <vt:lpstr>別紙21</vt:lpstr>
      <vt:lpstr>別紙22</vt:lpstr>
      <vt:lpstr>別紙22-2</vt:lpstr>
      <vt:lpstr>別紙23</vt:lpstr>
      <vt:lpstr>別紙23-2</vt:lpstr>
      <vt:lpstr>別紙24</vt:lpstr>
      <vt:lpstr>別紙ア</vt:lpstr>
      <vt:lpstr>別紙イ</vt:lpstr>
      <vt:lpstr>別紙ウ</vt:lpstr>
      <vt:lpstr>別紙エ</vt:lpstr>
      <vt:lpstr>別紙エ_計算用（通介）</vt:lpstr>
      <vt:lpstr>別紙エ_計算用（通リハ）</vt:lpstr>
      <vt:lpstr>別紙●24</vt:lpstr>
      <vt:lpstr>別紙10!Print_Area</vt:lpstr>
      <vt:lpstr>別紙11!Print_Area</vt:lpstr>
      <vt:lpstr>別紙12!Print_Area</vt:lpstr>
      <vt:lpstr>'別紙12-2'!Print_Area</vt:lpstr>
      <vt:lpstr>別紙13!Print_Area</vt:lpstr>
      <vt:lpstr>別紙14!Print_Area</vt:lpstr>
      <vt:lpstr>'別紙14-2'!Print_Area</vt:lpstr>
      <vt:lpstr>'別紙14-3'!Print_Area</vt:lpstr>
      <vt:lpstr>別紙15!Print_Area</vt:lpstr>
      <vt:lpstr>別紙16!Print_Area</vt:lpstr>
      <vt:lpstr>別紙17!Print_Area</vt:lpstr>
      <vt:lpstr>別紙18!Print_Area</vt:lpstr>
      <vt:lpstr>別紙19!Print_Area</vt:lpstr>
      <vt:lpstr>別紙20!Print_Area</vt:lpstr>
      <vt:lpstr>別紙21!Print_Area</vt:lpstr>
      <vt:lpstr>別紙22!Print_Area</vt:lpstr>
      <vt:lpstr>'別紙22-2'!Print_Area</vt:lpstr>
      <vt:lpstr>別紙23!Print_Area</vt:lpstr>
      <vt:lpstr>'別紙23-2'!Print_Area</vt:lpstr>
      <vt:lpstr>別紙24!Print_Area</vt:lpstr>
      <vt:lpstr>別紙5!Print_Area</vt:lpstr>
      <vt:lpstr>別紙6!Print_Area</vt:lpstr>
      <vt:lpstr>別紙7!Print_Area</vt:lpstr>
      <vt:lpstr>'別紙7-2'!Print_Area</vt:lpstr>
      <vt:lpstr>別紙8!Print_Area</vt:lpstr>
      <vt:lpstr>別紙9!Print_Area</vt:lpstr>
      <vt:lpstr>'別紙9-2'!Print_Area</vt:lpstr>
      <vt:lpstr>'別紙9-3'!Print_Area</vt:lpstr>
      <vt:lpstr>別紙ア!Print_Area</vt:lpstr>
      <vt:lpstr>別紙イ!Print_Area</vt:lpstr>
      <vt:lpstr>別紙ウ!Print_Area</vt:lpstr>
      <vt:lpstr>別紙エ!Print_Area</vt:lpstr>
      <vt:lpstr>'別紙エ_計算用（通リハ）'!Print_Area</vt:lpstr>
      <vt:lpstr>'別紙エ_計算用（通介）'!Print_Area</vt:lpstr>
      <vt:lpstr>予防添付書類!Print_Area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小林 茉優花(kobayashi-mayuka.tl3)</dc:creator>
  <cp:keywords/>
  <dc:description/>
  <cp:lastModifiedBy>大西 紗絵子</cp:lastModifiedBy>
  <cp:revision/>
  <cp:lastPrinted>2024-11-18T02:57:52Z</cp:lastPrinted>
  <dcterms:created xsi:type="dcterms:W3CDTF">2023-01-16T02:34:32Z</dcterms:created>
  <dcterms:modified xsi:type="dcterms:W3CDTF">2024-12-01T01:35:17Z</dcterms:modified>
  <cp:category/>
  <cp:contentStatus/>
</cp:coreProperties>
</file>