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fsv\研修担当\10_研修企画・支援課\1002_企画・支援班共有\100_学校マネジメント推進事業\4_学校マネジメントシステム（R6から）\4_ホームページ\マネジメントチェックシート\"/>
    </mc:Choice>
  </mc:AlternateContent>
  <xr:revisionPtr revIDLastSave="0" documentId="13_ncr:1_{ECA69D73-49F1-4F31-966E-31FE0E1E5037}" xr6:coauthVersionLast="36" xr6:coauthVersionMax="36" xr10:uidLastSave="{00000000-0000-0000-0000-000000000000}"/>
  <bookViews>
    <workbookView xWindow="0" yWindow="0" windowWidth="23040" windowHeight="8844" activeTab="1" xr2:uid="{00000000-000D-0000-FFFF-FFFF00000000}"/>
  </bookViews>
  <sheets>
    <sheet name="集計シート  (グループ用)" sheetId="1" r:id="rId1"/>
    <sheet name="共有シート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xlnm.Print_Area" localSheetId="1">共有シート!$A$1:$L$27</definedName>
    <definedName name="_xlnm.Print_Area" localSheetId="0">'集計シート  (グループ用)'!$A$1:$X$25</definedName>
  </definedNames>
  <calcPr calcId="191029"/>
</workbook>
</file>

<file path=xl/calcChain.xml><?xml version="1.0" encoding="utf-8"?>
<calcChain xmlns="http://schemas.openxmlformats.org/spreadsheetml/2006/main">
  <c r="X7" i="1" l="1"/>
  <c r="X8" i="1"/>
  <c r="X9" i="1"/>
  <c r="X10" i="1"/>
  <c r="X11" i="1"/>
  <c r="X12" i="1"/>
  <c r="X13" i="1"/>
  <c r="W7" i="1"/>
  <c r="W8" i="1"/>
  <c r="W9" i="1"/>
  <c r="W10" i="1"/>
  <c r="W11" i="1"/>
  <c r="W12" i="1"/>
  <c r="W13" i="1"/>
  <c r="V7" i="1"/>
  <c r="V8" i="1"/>
  <c r="V9" i="1"/>
  <c r="V10" i="1"/>
  <c r="V11" i="1"/>
  <c r="V12" i="1"/>
  <c r="V13" i="1"/>
  <c r="U7" i="1"/>
  <c r="U8" i="1"/>
  <c r="U9" i="1"/>
  <c r="U10" i="1"/>
  <c r="U11" i="1"/>
  <c r="U12" i="1"/>
  <c r="U13" i="1"/>
  <c r="T7" i="1"/>
  <c r="T8" i="1"/>
  <c r="T9" i="1"/>
  <c r="T10" i="1"/>
  <c r="T11" i="1"/>
  <c r="T12" i="1"/>
  <c r="T13" i="1"/>
  <c r="S7" i="1"/>
  <c r="S8" i="1"/>
  <c r="S9" i="1"/>
  <c r="S10" i="1"/>
  <c r="S11" i="1"/>
  <c r="S12" i="1"/>
  <c r="S13" i="1"/>
  <c r="R7" i="1"/>
  <c r="R8" i="1"/>
  <c r="R9" i="1"/>
  <c r="R10" i="1"/>
  <c r="R11" i="1"/>
  <c r="R12" i="1"/>
  <c r="R13" i="1"/>
  <c r="Q7" i="1"/>
  <c r="Q8" i="1"/>
  <c r="Q9" i="1"/>
  <c r="Q10" i="1"/>
  <c r="Q11" i="1"/>
  <c r="Q12" i="1"/>
  <c r="Q13" i="1"/>
  <c r="P7" i="1"/>
  <c r="P8" i="1"/>
  <c r="P9" i="1"/>
  <c r="P10" i="1"/>
  <c r="P11" i="1"/>
  <c r="P12" i="1"/>
  <c r="P13" i="1"/>
  <c r="O7" i="1"/>
  <c r="O8" i="1"/>
  <c r="O9" i="1"/>
  <c r="O10" i="1"/>
  <c r="O11" i="1"/>
  <c r="O12" i="1"/>
  <c r="O13" i="1"/>
  <c r="N7" i="1"/>
  <c r="N8" i="1"/>
  <c r="N9" i="1"/>
  <c r="N10" i="1"/>
  <c r="N11" i="1"/>
  <c r="N12" i="1"/>
  <c r="N13" i="1"/>
  <c r="M7" i="1"/>
  <c r="M8" i="1"/>
  <c r="M9" i="1"/>
  <c r="M10" i="1"/>
  <c r="M11" i="1"/>
  <c r="M12" i="1"/>
  <c r="M13" i="1"/>
  <c r="L7" i="1"/>
  <c r="L8" i="1"/>
  <c r="L9" i="1"/>
  <c r="L10" i="1"/>
  <c r="L11" i="1"/>
  <c r="L12" i="1"/>
  <c r="L13" i="1"/>
  <c r="K7" i="1"/>
  <c r="K8" i="1"/>
  <c r="K9" i="1"/>
  <c r="K10" i="1"/>
  <c r="K11" i="1"/>
  <c r="K12" i="1"/>
  <c r="K13" i="1"/>
  <c r="J7" i="1"/>
  <c r="J8" i="1"/>
  <c r="J9" i="1"/>
  <c r="J10" i="1"/>
  <c r="J11" i="1"/>
  <c r="J12" i="1"/>
  <c r="J13" i="1"/>
  <c r="I7" i="1"/>
  <c r="I8" i="1"/>
  <c r="I9" i="1"/>
  <c r="I10" i="1"/>
  <c r="I11" i="1"/>
  <c r="I12" i="1"/>
  <c r="I13" i="1"/>
  <c r="H7" i="1"/>
  <c r="H8" i="1"/>
  <c r="H9" i="1"/>
  <c r="H10" i="1"/>
  <c r="H11" i="1"/>
  <c r="H12" i="1"/>
  <c r="H13" i="1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E7" i="1"/>
  <c r="E8" i="1"/>
  <c r="E9" i="1"/>
  <c r="E10" i="1"/>
  <c r="E11" i="1"/>
  <c r="E12" i="1"/>
  <c r="E13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17" i="1" l="1"/>
  <c r="E17" i="1"/>
  <c r="F17" i="1"/>
  <c r="G17" i="1"/>
  <c r="D18" i="1"/>
  <c r="E18" i="1"/>
  <c r="F18" i="1"/>
  <c r="G18" i="1"/>
  <c r="D19" i="1"/>
  <c r="E19" i="1"/>
  <c r="F19" i="1"/>
  <c r="G19" i="1"/>
  <c r="D20" i="1"/>
  <c r="E20" i="1"/>
  <c r="F20" i="1"/>
  <c r="G20" i="1"/>
  <c r="D21" i="1"/>
  <c r="E21" i="1"/>
  <c r="F21" i="1"/>
  <c r="G21" i="1"/>
  <c r="D22" i="1"/>
  <c r="E22" i="1"/>
  <c r="F22" i="1"/>
  <c r="G22" i="1"/>
  <c r="D23" i="1"/>
  <c r="E23" i="1"/>
  <c r="F23" i="1"/>
  <c r="G23" i="1"/>
  <c r="D24" i="1"/>
  <c r="E24" i="1"/>
  <c r="F24" i="1"/>
  <c r="G24" i="1"/>
  <c r="H24" i="1" l="1"/>
  <c r="J24" i="1" s="1"/>
  <c r="H23" i="1"/>
  <c r="J23" i="1" s="1"/>
  <c r="H22" i="1"/>
  <c r="J22" i="1" s="1"/>
  <c r="H21" i="1"/>
  <c r="J21" i="1" s="1"/>
  <c r="H20" i="1"/>
  <c r="J20" i="1" s="1"/>
  <c r="H19" i="1"/>
  <c r="J19" i="1" s="1"/>
  <c r="H18" i="1"/>
  <c r="J18" i="1" s="1"/>
  <c r="H17" i="1"/>
  <c r="J17" i="1" s="1"/>
</calcChain>
</file>

<file path=xl/sharedStrings.xml><?xml version="1.0" encoding="utf-8"?>
<sst xmlns="http://schemas.openxmlformats.org/spreadsheetml/2006/main" count="34" uniqueCount="33">
  <si>
    <t>視点７　地域連携・他校種連携</t>
    <rPh sb="4" eb="6">
      <t>チイキ</t>
    </rPh>
    <rPh sb="6" eb="8">
      <t>レンケイ</t>
    </rPh>
    <rPh sb="9" eb="11">
      <t>タコウ</t>
    </rPh>
    <rPh sb="11" eb="12">
      <t>シュ</t>
    </rPh>
    <rPh sb="12" eb="14">
      <t>レンケイ</t>
    </rPh>
    <phoneticPr fontId="1"/>
  </si>
  <si>
    <t>視点６　安全安心・危機管理</t>
    <phoneticPr fontId="1"/>
  </si>
  <si>
    <t>視点５　ＰＤＣＡサイクル・仕事の進め方</t>
    <rPh sb="13" eb="15">
      <t>シゴト</t>
    </rPh>
    <rPh sb="16" eb="17">
      <t>スス</t>
    </rPh>
    <rPh sb="18" eb="19">
      <t>カタ</t>
    </rPh>
    <phoneticPr fontId="1"/>
  </si>
  <si>
    <t>視点４　学習者の理解と対応</t>
    <rPh sb="4" eb="7">
      <t>ガクシュウシャ</t>
    </rPh>
    <rPh sb="8" eb="10">
      <t>リカイ</t>
    </rPh>
    <rPh sb="11" eb="13">
      <t>タイオウ</t>
    </rPh>
    <phoneticPr fontId="1"/>
  </si>
  <si>
    <t>視点３　情報の管理と活用</t>
    <rPh sb="4" eb="6">
      <t>ジョウホウ</t>
    </rPh>
    <rPh sb="7" eb="9">
      <t>カンリ</t>
    </rPh>
    <rPh sb="10" eb="12">
      <t>カツヨウ</t>
    </rPh>
    <phoneticPr fontId="1"/>
  </si>
  <si>
    <t>視点２　人材育成と組織能力の向上</t>
    <rPh sb="4" eb="6">
      <t>ジンザイ</t>
    </rPh>
    <rPh sb="6" eb="8">
      <t>イクセイ</t>
    </rPh>
    <rPh sb="9" eb="11">
      <t>ソシキ</t>
    </rPh>
    <rPh sb="11" eb="13">
      <t>ノウリョク</t>
    </rPh>
    <rPh sb="14" eb="16">
      <t>コウジョウ</t>
    </rPh>
    <phoneticPr fontId="1"/>
  </si>
  <si>
    <t>視点１　リーダーシップ　</t>
    <rPh sb="0" eb="2">
      <t>シテン</t>
    </rPh>
    <phoneticPr fontId="1"/>
  </si>
  <si>
    <t>評価</t>
    <rPh sb="0" eb="2">
      <t>ヒョウカ</t>
    </rPh>
    <phoneticPr fontId="1"/>
  </si>
  <si>
    <t>評価の視点</t>
    <rPh sb="0" eb="2">
      <t>ヒョウカ</t>
    </rPh>
    <rPh sb="3" eb="5">
      <t>シテン</t>
    </rPh>
    <phoneticPr fontId="1"/>
  </si>
  <si>
    <t>視点７　　地域連携・他校種連携　</t>
    <phoneticPr fontId="1"/>
  </si>
  <si>
    <t>視点６　　安全安心・危機管理　　　</t>
    <phoneticPr fontId="1"/>
  </si>
  <si>
    <t>視点５　　ＰＤＣＡサイクル・仕事の進め方</t>
    <phoneticPr fontId="1"/>
  </si>
  <si>
    <t>視点４　　学習者の理解と対応</t>
    <phoneticPr fontId="1"/>
  </si>
  <si>
    <t>視点３　　情報の管理と活用　</t>
    <phoneticPr fontId="1"/>
  </si>
  <si>
    <t>視点２　　人材育成と組織能力の向上</t>
    <phoneticPr fontId="1"/>
  </si>
  <si>
    <t>視点１　　リーダーシップ</t>
    <rPh sb="0" eb="2">
      <t>シテン</t>
    </rPh>
    <phoneticPr fontId="1"/>
  </si>
  <si>
    <t>「８つの視点」</t>
    <phoneticPr fontId="1"/>
  </si>
  <si>
    <t>学校名（　　　　　　　　　　　　　　　　　）</t>
    <phoneticPr fontId="1"/>
  </si>
  <si>
    <t>平均</t>
    <rPh sb="0" eb="2">
      <t>ヘイキン</t>
    </rPh>
    <phoneticPr fontId="1"/>
  </si>
  <si>
    <t>評価者数</t>
    <rPh sb="0" eb="3">
      <t>ヒョウカシャ</t>
    </rPh>
    <rPh sb="3" eb="4">
      <t>スウ</t>
    </rPh>
    <phoneticPr fontId="1"/>
  </si>
  <si>
    <t>視点８　　社会的責任・社会貢献　　</t>
    <rPh sb="11" eb="13">
      <t>シャカイ</t>
    </rPh>
    <rPh sb="13" eb="15">
      <t>コウケン</t>
    </rPh>
    <phoneticPr fontId="1"/>
  </si>
  <si>
    <t>視点８　社会的責任・社会貢献</t>
    <rPh sb="4" eb="7">
      <t>シャカイテキ</t>
    </rPh>
    <rPh sb="7" eb="9">
      <t>セキニン</t>
    </rPh>
    <rPh sb="10" eb="12">
      <t>シャカイ</t>
    </rPh>
    <rPh sb="12" eb="14">
      <t>コウケン</t>
    </rPh>
    <phoneticPr fontId="1"/>
  </si>
  <si>
    <t>強みを伸ばし、弱みを克服するための改善点</t>
    <rPh sb="0" eb="1">
      <t>ツヨ</t>
    </rPh>
    <rPh sb="3" eb="4">
      <t>ノ</t>
    </rPh>
    <rPh sb="7" eb="8">
      <t>ヨワ</t>
    </rPh>
    <rPh sb="10" eb="12">
      <t>コクフク</t>
    </rPh>
    <rPh sb="17" eb="20">
      <t>カイゼンテン</t>
    </rPh>
    <phoneticPr fontId="1"/>
  </si>
  <si>
    <t>弱み</t>
    <rPh sb="0" eb="1">
      <t>ヨワ</t>
    </rPh>
    <phoneticPr fontId="1"/>
  </si>
  <si>
    <t>強み</t>
    <rPh sb="0" eb="1">
      <t>ツヨ</t>
    </rPh>
    <phoneticPr fontId="1"/>
  </si>
  <si>
    <t>「８つの視点」からみた組織の強みと弱み　</t>
    <rPh sb="4" eb="6">
      <t>シテン</t>
    </rPh>
    <rPh sb="11" eb="13">
      <t>ソシキ</t>
    </rPh>
    <rPh sb="14" eb="15">
      <t>ツヨ</t>
    </rPh>
    <rPh sb="17" eb="18">
      <t>ヨワ</t>
    </rPh>
    <phoneticPr fontId="1"/>
  </si>
  <si>
    <t>学校名（　　　　　　　　　　　　　　　　　）</t>
    <phoneticPr fontId="1"/>
  </si>
  <si>
    <t>下のグラフから、学校の強みの気づきをメモしましょう。</t>
    <rPh sb="0" eb="1">
      <t>シタ</t>
    </rPh>
    <rPh sb="8" eb="10">
      <t>ガッコウ</t>
    </rPh>
    <rPh sb="11" eb="12">
      <t>ツヨ</t>
    </rPh>
    <rPh sb="14" eb="15">
      <t>キ</t>
    </rPh>
    <phoneticPr fontId="1"/>
  </si>
  <si>
    <t>下のグラフから、学校の強みの気づきをメモしましょう。</t>
    <phoneticPr fontId="1"/>
  </si>
  <si>
    <t>改善すべき点をメモしましょう。</t>
    <rPh sb="0" eb="2">
      <t>カイゼン</t>
    </rPh>
    <rPh sb="5" eb="6">
      <t>テン</t>
    </rPh>
    <phoneticPr fontId="1"/>
  </si>
  <si>
    <t>【令和    年    月】</t>
    <rPh sb="1" eb="3">
      <t>レイワ</t>
    </rPh>
    <phoneticPr fontId="1"/>
  </si>
  <si>
    <t>マネジメントチェックシート （集計シート）</t>
    <rPh sb="15" eb="17">
      <t>シュウケイ</t>
    </rPh>
    <phoneticPr fontId="1"/>
  </si>
  <si>
    <t>マネジメントチェックシート（共有シート）</t>
    <rPh sb="14" eb="16">
      <t>キョウユウ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</si>
</sst>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0;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HG丸ｺﾞｼｯｸM-PRO"/>
      <family val="3"/>
      <charset val="128"/>
    </font>
    <font>
      <sz val="12"/>
      <color theme="1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color theme="0"/>
      <name val="ＭＳ Ｐゴシック"/>
      <family val="3"/>
      <charset val="128"/>
    </font>
    <font>
      <sz val="14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2" xfId="0" applyBorder="1"/>
    <xf numFmtId="0" fontId="2" fillId="0" borderId="3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 textRotation="255"/>
    </xf>
    <xf numFmtId="0" fontId="3" fillId="0" borderId="19" xfId="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13" xfId="0" applyNumberFormat="1" applyFont="1" applyFill="1" applyBorder="1" applyAlignment="1">
      <alignment horizontal="center" vertical="center" wrapText="1"/>
    </xf>
    <xf numFmtId="176" fontId="7" fillId="0" borderId="11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8" fillId="0" borderId="12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0" fillId="0" borderId="8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 wrapText="1" shrinkToFit="1"/>
    </xf>
    <xf numFmtId="176" fontId="7" fillId="0" borderId="1" xfId="0" applyNumberFormat="1" applyFont="1" applyBorder="1" applyAlignment="1">
      <alignment horizontal="center" vertical="center" wrapText="1" shrinkToFit="1"/>
    </xf>
    <xf numFmtId="176" fontId="7" fillId="0" borderId="6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76" fontId="7" fillId="0" borderId="21" xfId="0" applyNumberFormat="1" applyFont="1" applyBorder="1" applyAlignment="1">
      <alignment horizontal="center" vertical="center"/>
    </xf>
    <xf numFmtId="176" fontId="9" fillId="0" borderId="22" xfId="0" applyNumberFormat="1" applyFont="1" applyFill="1" applyBorder="1" applyAlignment="1">
      <alignment horizontal="center" vertical="center"/>
    </xf>
    <xf numFmtId="176" fontId="7" fillId="0" borderId="22" xfId="0" applyNumberFormat="1" applyFont="1" applyBorder="1" applyAlignment="1">
      <alignment horizontal="center" vertical="center"/>
    </xf>
    <xf numFmtId="176" fontId="7" fillId="0" borderId="2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5" fillId="2" borderId="30" xfId="0" applyFont="1" applyFill="1" applyBorder="1" applyAlignment="1">
      <alignment vertical="center" textRotation="255" wrapText="1"/>
    </xf>
    <xf numFmtId="0" fontId="15" fillId="2" borderId="31" xfId="0" applyFont="1" applyFill="1" applyBorder="1" applyAlignment="1">
      <alignment vertical="center" textRotation="255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3" fillId="0" borderId="26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/>
    </xf>
    <xf numFmtId="0" fontId="13" fillId="0" borderId="24" xfId="0" applyFont="1" applyBorder="1" applyAlignment="1">
      <alignment horizontal="left" vertical="top"/>
    </xf>
    <xf numFmtId="0" fontId="14" fillId="2" borderId="34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3" fillId="0" borderId="35" xfId="0" applyFont="1" applyBorder="1" applyAlignment="1">
      <alignment horizontal="left" vertical="top" wrapText="1"/>
    </xf>
    <xf numFmtId="0" fontId="13" fillId="0" borderId="36" xfId="0" applyFont="1" applyBorder="1" applyAlignment="1">
      <alignment horizontal="left" vertical="top" wrapText="1"/>
    </xf>
    <xf numFmtId="0" fontId="13" fillId="0" borderId="37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4" fillId="2" borderId="29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</cellXfs>
  <cellStyles count="1">
    <cellStyle name="標準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ja-JP" altLang="en-US" sz="1400"/>
              <a:t>組織の強みと弱み（レーダーチャート）</a:t>
            </a:r>
            <a:endParaRPr lang="en-US" alt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3357472789019651"/>
          <c:y val="0.23085262174028509"/>
          <c:w val="0.54658124723656853"/>
          <c:h val="0.44897354979116438"/>
        </c:manualLayout>
      </c:layout>
      <c:radarChart>
        <c:radarStyle val="marker"/>
        <c:varyColors val="0"/>
        <c:ser>
          <c:idx val="4"/>
          <c:order val="0"/>
          <c:tx>
            <c:strRef>
              <c:f>'集計シート  (グループ用)'!$J$16</c:f>
              <c:strCache>
                <c:ptCount val="1"/>
                <c:pt idx="0">
                  <c:v>平均</c:v>
                </c:pt>
              </c:strCache>
            </c:strRef>
          </c:tx>
          <c:spPr>
            <a:ln>
              <a:prstDash val="dash"/>
            </a:ln>
          </c:spPr>
          <c:marker>
            <c:symbol val="circle"/>
            <c:size val="7"/>
          </c:marker>
          <c:cat>
            <c:strRef>
              <c:f>'集計シート  (グループ用)'!$C$17:$C$24</c:f>
              <c:strCache>
                <c:ptCount val="8"/>
                <c:pt idx="0">
                  <c:v>視点１　リーダーシップ　</c:v>
                </c:pt>
                <c:pt idx="1">
                  <c:v>視点２　人材育成と組織能力の向上</c:v>
                </c:pt>
                <c:pt idx="2">
                  <c:v>視点３　情報の管理と活用</c:v>
                </c:pt>
                <c:pt idx="3">
                  <c:v>視点４　学習者の理解と対応</c:v>
                </c:pt>
                <c:pt idx="4">
                  <c:v>視点５　ＰＤＣＡサイクル・仕事の進め方</c:v>
                </c:pt>
                <c:pt idx="5">
                  <c:v>視点６　安全安心・危機管理</c:v>
                </c:pt>
                <c:pt idx="6">
                  <c:v>視点７　地域連携・他校種連携</c:v>
                </c:pt>
                <c:pt idx="7">
                  <c:v>視点８　社会的責任・社会貢献</c:v>
                </c:pt>
              </c:strCache>
            </c:strRef>
          </c:cat>
          <c:val>
            <c:numRef>
              <c:f>'集計シート  (グループ用)'!$J$17:$J$24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38-4E04-801D-FA7C3E3CB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01856"/>
        <c:axId val="93025408"/>
      </c:radarChart>
      <c:catAx>
        <c:axId val="938018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ja-JP"/>
          </a:p>
        </c:txPr>
        <c:crossAx val="93025408"/>
        <c:crosses val="autoZero"/>
        <c:auto val="0"/>
        <c:lblAlgn val="ctr"/>
        <c:lblOffset val="100"/>
        <c:noMultiLvlLbl val="0"/>
      </c:catAx>
      <c:valAx>
        <c:axId val="93025408"/>
        <c:scaling>
          <c:orientation val="minMax"/>
          <c:max val="4"/>
          <c:min val="0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93801856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69388554925257995"/>
          <c:y val="7.515197919576741E-2"/>
          <c:w val="0.27436815021778194"/>
          <c:h val="0.1147723157469967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ja-JP" altLang="en-US" sz="1400"/>
              <a:t>組織の</a:t>
            </a:r>
            <a:r>
              <a:rPr lang="ja-JP" sz="1400"/>
              <a:t>強み</a:t>
            </a:r>
            <a:r>
              <a:rPr lang="ja-JP" altLang="en-US" sz="1400"/>
              <a:t>と</a:t>
            </a:r>
            <a:r>
              <a:rPr lang="ja-JP" sz="1400"/>
              <a:t>弱み</a:t>
            </a:r>
            <a:r>
              <a:rPr lang="ja-JP" altLang="en-US" sz="1400"/>
              <a:t>（分布）</a:t>
            </a:r>
            <a:endParaRPr lang="en-US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4939122897124458"/>
          <c:y val="5.6832895888013997E-2"/>
          <c:w val="0.50267884963732068"/>
          <c:h val="0.9058237405363699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'集計シート  (グループ用)'!$D$16</c:f>
              <c:strCache>
                <c:ptCount val="1"/>
                <c:pt idx="0">
                  <c:v>4</c:v>
                </c:pt>
              </c:strCache>
            </c:strRef>
          </c:tx>
          <c:invertIfNegative val="0"/>
          <c:cat>
            <c:strRef>
              <c:f>'集計シート  (グループ用)'!$C$17:$C$24</c:f>
              <c:strCache>
                <c:ptCount val="8"/>
                <c:pt idx="0">
                  <c:v>視点１　リーダーシップ　</c:v>
                </c:pt>
                <c:pt idx="1">
                  <c:v>視点２　人材育成と組織能力の向上</c:v>
                </c:pt>
                <c:pt idx="2">
                  <c:v>視点３　情報の管理と活用</c:v>
                </c:pt>
                <c:pt idx="3">
                  <c:v>視点４　学習者の理解と対応</c:v>
                </c:pt>
                <c:pt idx="4">
                  <c:v>視点５　ＰＤＣＡサイクル・仕事の進め方</c:v>
                </c:pt>
                <c:pt idx="5">
                  <c:v>視点６　安全安心・危機管理</c:v>
                </c:pt>
                <c:pt idx="6">
                  <c:v>視点７　地域連携・他校種連携</c:v>
                </c:pt>
                <c:pt idx="7">
                  <c:v>視点８　社会的責任・社会貢献</c:v>
                </c:pt>
              </c:strCache>
            </c:strRef>
          </c:cat>
          <c:val>
            <c:numRef>
              <c:f>'集計シート  (グループ用)'!$D$17:$D$24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9-4D2F-9682-1F6719CA3613}"/>
            </c:ext>
          </c:extLst>
        </c:ser>
        <c:ser>
          <c:idx val="1"/>
          <c:order val="1"/>
          <c:tx>
            <c:strRef>
              <c:f>'集計シート  (グループ用)'!$E$16</c:f>
              <c:strCache>
                <c:ptCount val="1"/>
                <c:pt idx="0">
                  <c:v>3</c:v>
                </c:pt>
              </c:strCache>
            </c:strRef>
          </c:tx>
          <c:invertIfNegative val="0"/>
          <c:cat>
            <c:strRef>
              <c:f>'集計シート  (グループ用)'!$C$17:$C$24</c:f>
              <c:strCache>
                <c:ptCount val="8"/>
                <c:pt idx="0">
                  <c:v>視点１　リーダーシップ　</c:v>
                </c:pt>
                <c:pt idx="1">
                  <c:v>視点２　人材育成と組織能力の向上</c:v>
                </c:pt>
                <c:pt idx="2">
                  <c:v>視点３　情報の管理と活用</c:v>
                </c:pt>
                <c:pt idx="3">
                  <c:v>視点４　学習者の理解と対応</c:v>
                </c:pt>
                <c:pt idx="4">
                  <c:v>視点５　ＰＤＣＡサイクル・仕事の進め方</c:v>
                </c:pt>
                <c:pt idx="5">
                  <c:v>視点６　安全安心・危機管理</c:v>
                </c:pt>
                <c:pt idx="6">
                  <c:v>視点７　地域連携・他校種連携</c:v>
                </c:pt>
                <c:pt idx="7">
                  <c:v>視点８　社会的責任・社会貢献</c:v>
                </c:pt>
              </c:strCache>
            </c:strRef>
          </c:cat>
          <c:val>
            <c:numRef>
              <c:f>'集計シート  (グループ用)'!$E$17:$E$24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89-4D2F-9682-1F6719CA3613}"/>
            </c:ext>
          </c:extLst>
        </c:ser>
        <c:ser>
          <c:idx val="2"/>
          <c:order val="2"/>
          <c:tx>
            <c:strRef>
              <c:f>'集計シート  (グループ用)'!$F$16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'集計シート  (グループ用)'!$C$17:$C$24</c:f>
              <c:strCache>
                <c:ptCount val="8"/>
                <c:pt idx="0">
                  <c:v>視点１　リーダーシップ　</c:v>
                </c:pt>
                <c:pt idx="1">
                  <c:v>視点２　人材育成と組織能力の向上</c:v>
                </c:pt>
                <c:pt idx="2">
                  <c:v>視点３　情報の管理と活用</c:v>
                </c:pt>
                <c:pt idx="3">
                  <c:v>視点４　学習者の理解と対応</c:v>
                </c:pt>
                <c:pt idx="4">
                  <c:v>視点５　ＰＤＣＡサイクル・仕事の進め方</c:v>
                </c:pt>
                <c:pt idx="5">
                  <c:v>視点６　安全安心・危機管理</c:v>
                </c:pt>
                <c:pt idx="6">
                  <c:v>視点７　地域連携・他校種連携</c:v>
                </c:pt>
                <c:pt idx="7">
                  <c:v>視点８　社会的責任・社会貢献</c:v>
                </c:pt>
              </c:strCache>
            </c:strRef>
          </c:cat>
          <c:val>
            <c:numRef>
              <c:f>'集計シート  (グループ用)'!$F$17:$F$24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89-4D2F-9682-1F6719CA3613}"/>
            </c:ext>
          </c:extLst>
        </c:ser>
        <c:ser>
          <c:idx val="3"/>
          <c:order val="3"/>
          <c:tx>
            <c:strRef>
              <c:f>'集計シート  (グループ用)'!$G$16</c:f>
              <c:strCache>
                <c:ptCount val="1"/>
                <c:pt idx="0">
                  <c:v>1</c:v>
                </c:pt>
              </c:strCache>
            </c:strRef>
          </c:tx>
          <c:invertIfNegative val="0"/>
          <c:cat>
            <c:strRef>
              <c:f>'集計シート  (グループ用)'!$C$17:$C$24</c:f>
              <c:strCache>
                <c:ptCount val="8"/>
                <c:pt idx="0">
                  <c:v>視点１　リーダーシップ　</c:v>
                </c:pt>
                <c:pt idx="1">
                  <c:v>視点２　人材育成と組織能力の向上</c:v>
                </c:pt>
                <c:pt idx="2">
                  <c:v>視点３　情報の管理と活用</c:v>
                </c:pt>
                <c:pt idx="3">
                  <c:v>視点４　学習者の理解と対応</c:v>
                </c:pt>
                <c:pt idx="4">
                  <c:v>視点５　ＰＤＣＡサイクル・仕事の進め方</c:v>
                </c:pt>
                <c:pt idx="5">
                  <c:v>視点６　安全安心・危機管理</c:v>
                </c:pt>
                <c:pt idx="6">
                  <c:v>視点７　地域連携・他校種連携</c:v>
                </c:pt>
                <c:pt idx="7">
                  <c:v>視点８　社会的責任・社会貢献</c:v>
                </c:pt>
              </c:strCache>
            </c:strRef>
          </c:cat>
          <c:val>
            <c:numRef>
              <c:f>'集計シート  (グループ用)'!$G$17:$G$24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89-4D2F-9682-1F6719CA3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114752"/>
        <c:axId val="93116288"/>
      </c:barChart>
      <c:catAx>
        <c:axId val="9311475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ja-JP"/>
          </a:p>
        </c:txPr>
        <c:crossAx val="93116288"/>
        <c:crosses val="autoZero"/>
        <c:auto val="1"/>
        <c:lblAlgn val="ctr"/>
        <c:lblOffset val="100"/>
        <c:noMultiLvlLbl val="0"/>
      </c:catAx>
      <c:valAx>
        <c:axId val="93116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（人）</a:t>
                </a:r>
              </a:p>
            </c:rich>
          </c:tx>
          <c:layout>
            <c:manualLayout>
              <c:xMode val="edge"/>
              <c:yMode val="edge"/>
              <c:x val="0.8959880014998125"/>
              <c:y val="0.9678040244969379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3114752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87972360597782417"/>
          <c:y val="0.36484579191380601"/>
          <c:w val="9.4553078824330616E-2"/>
          <c:h val="0.28040300080600161"/>
        </c:manualLayout>
      </c:layout>
      <c:overlay val="0"/>
      <c:txPr>
        <a:bodyPr/>
        <a:lstStyle/>
        <a:p>
          <a:pPr>
            <a:defRPr sz="1100"/>
          </a:pPr>
          <a:endParaRPr lang="ja-JP"/>
        </a:p>
      </c:txPr>
    </c:legend>
    <c:plotVisOnly val="1"/>
    <c:dispBlanksAs val="gap"/>
    <c:showDLblsOverMax val="0"/>
  </c:chart>
  <c:txPr>
    <a:bodyPr/>
    <a:lstStyle/>
    <a:p>
      <a:pPr>
        <a:defRPr sz="800"/>
      </a:pPr>
      <a:endParaRPr lang="ja-JP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200025</xdr:rowOff>
    </xdr:from>
    <xdr:to>
      <xdr:col>7</xdr:col>
      <xdr:colOff>352425</xdr:colOff>
      <xdr:row>26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361950</xdr:colOff>
      <xdr:row>10</xdr:row>
      <xdr:rowOff>200025</xdr:rowOff>
    </xdr:from>
    <xdr:to>
      <xdr:col>11</xdr:col>
      <xdr:colOff>695325</xdr:colOff>
      <xdr:row>26</xdr:row>
      <xdr:rowOff>123825</xdr:rowOff>
    </xdr:to>
    <xdr:graphicFrame macro="">
      <xdr:nvGraphicFramePr>
        <xdr:cNvPr id="3" name="グラフ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0.4016</cdr:x>
      <cdr:y>0.84548</cdr:y>
    </cdr:from>
    <cdr:to>
      <cdr:x>0.98746</cdr:x>
      <cdr:y>0.98555</cdr:y>
    </cdr:to>
    <cdr:sp macro="" textlink="">
      <cdr:nvSpPr>
        <cdr:cNvPr id="3" name="テキスト ボックス 1"/>
        <cdr:cNvSpPr txBox="1"/>
      </cdr:nvSpPr>
      <cdr:spPr>
        <a:xfrm xmlns:a="http://schemas.openxmlformats.org/drawingml/2006/main">
          <a:off x="2134465" y="6128476"/>
          <a:ext cx="3113810" cy="101527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tx1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４：できている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３：概ねできている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　２：どちらかというとできていない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 xmlns:a="http://schemas.openxmlformats.org/drawingml/2006/main"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１：できていない</a:t>
          </a:r>
          <a:endParaRPr kumimoji="1" lang="ja-JP" altLang="en-US" sz="1100"/>
        </a:p>
      </cdr:txBody>
    </cdr:sp>
  </cdr:relSizeAnchor>
  <cdr:relSizeAnchor xmlns:cdr="http://schemas.openxmlformats.org/drawingml/2006/chartDrawing">
    <cdr:from>
      <cdr:x>0.63605</cdr:x>
      <cdr:y>0.01711</cdr:y>
    </cdr:from>
    <cdr:to>
      <cdr:x>0.7449</cdr:x>
      <cdr:y>0.16641</cdr:y>
    </cdr:to>
    <cdr:sp macro="" textlink="">
      <cdr:nvSpPr>
        <cdr:cNvPr id="4" name="テキスト ボックス 3"/>
        <cdr:cNvSpPr txBox="1"/>
      </cdr:nvSpPr>
      <cdr:spPr>
        <a:xfrm xmlns:a="http://schemas.openxmlformats.org/drawingml/2006/main">
          <a:off x="5343525" y="1047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ja-JP" alt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&#12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2&#12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3&#12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4&#1230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5&#1230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6&#1230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7&#123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8&#1230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9&#1230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0&#123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1&#12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2&#12305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3&#1230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4&#1230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5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6&#123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7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8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19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fsv\&#30740;&#20462;&#25285;&#24403;\10_&#30740;&#20462;&#20225;&#30011;&#12539;&#25903;&#25588;&#35506;\1002_&#20225;&#30011;&#12539;&#25903;&#25588;&#29677;&#20849;&#26377;\100_&#23398;&#26657;&#12510;&#12493;&#12472;&#12513;&#12531;&#12488;&#25512;&#36914;&#20107;&#26989;\4_&#23398;&#26657;&#12510;&#12493;&#12472;&#12513;&#12531;&#12488;&#12471;&#12473;&#12486;&#12512;&#65288;R6&#12363;&#12425;&#65289;\3_&#12510;&#12493;&#12472;&#12513;&#12531;&#12488;&#12481;&#12455;&#12483;&#12463;&#12471;&#12540;&#12488;\&#12510;&#12493;&#12472;&#12513;&#12531;&#12488;&#12481;&#12455;&#12483;&#12463;&#12471;&#12540;&#12488;&#12304;&#20837;&#21147;&#12471;&#12540;&#12488;20&#12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〈個人用）"/>
      <sheetName val="視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X24"/>
  <sheetViews>
    <sheetView view="pageBreakPreview" topLeftCell="D1" zoomScaleNormal="100" zoomScaleSheetLayoutView="100" workbookViewId="0">
      <selection sqref="A1:L1"/>
    </sheetView>
  </sheetViews>
  <sheetFormatPr defaultRowHeight="13.2" x14ac:dyDescent="0.2"/>
  <cols>
    <col min="1" max="1" width="6" customWidth="1"/>
    <col min="2" max="2" width="11" customWidth="1"/>
    <col min="3" max="3" width="9.6640625" customWidth="1"/>
    <col min="4" max="4" width="13.5546875" customWidth="1"/>
    <col min="5" max="13" width="8.33203125" style="1" customWidth="1"/>
    <col min="14" max="24" width="8.33203125" customWidth="1"/>
  </cols>
  <sheetData>
    <row r="1" spans="1:24" s="12" customFormat="1" ht="28.5" customHeight="1" x14ac:dyDescent="0.2">
      <c r="A1" s="53" t="s">
        <v>31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5"/>
    </row>
    <row r="2" spans="1:24" s="12" customFormat="1" ht="13.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24" s="12" customFormat="1" ht="21.75" customHeight="1" x14ac:dyDescent="0.2">
      <c r="A3" s="12" t="s">
        <v>17</v>
      </c>
      <c r="B3" s="14"/>
      <c r="C3" s="14"/>
      <c r="D3" s="14"/>
      <c r="E3" s="14"/>
      <c r="F3" s="14"/>
      <c r="G3" s="14"/>
      <c r="H3" s="54" t="s">
        <v>30</v>
      </c>
      <c r="I3" s="54"/>
      <c r="J3" s="54"/>
      <c r="K3" s="54"/>
      <c r="L3" s="54"/>
      <c r="M3" s="13"/>
    </row>
    <row r="4" spans="1:24" s="8" customFormat="1" ht="10.5" customHeight="1" thickBot="1" x14ac:dyDescent="0.25">
      <c r="A4" s="11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9"/>
    </row>
    <row r="5" spans="1:24" s="6" customFormat="1" ht="36.75" customHeight="1" thickBot="1" x14ac:dyDescent="0.25">
      <c r="A5" s="55" t="s">
        <v>16</v>
      </c>
      <c r="B5" s="56"/>
      <c r="C5" s="56"/>
      <c r="D5" s="56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>
        <v>11</v>
      </c>
      <c r="P5" s="7">
        <v>12</v>
      </c>
      <c r="Q5" s="7">
        <v>13</v>
      </c>
      <c r="R5" s="7">
        <v>14</v>
      </c>
      <c r="S5" s="7">
        <v>15</v>
      </c>
      <c r="T5" s="7">
        <v>16</v>
      </c>
      <c r="U5" s="7">
        <v>17</v>
      </c>
      <c r="V5" s="7">
        <v>18</v>
      </c>
      <c r="W5" s="7">
        <v>19</v>
      </c>
      <c r="X5" s="37">
        <v>20</v>
      </c>
    </row>
    <row r="6" spans="1:24" ht="36" customHeight="1" thickTop="1" x14ac:dyDescent="0.2">
      <c r="A6" s="57" t="s">
        <v>15</v>
      </c>
      <c r="B6" s="58"/>
      <c r="C6" s="58"/>
      <c r="D6" s="58"/>
      <c r="E6" s="16">
        <f>'[1]入力シート〈個人用）'!$M6</f>
        <v>0</v>
      </c>
      <c r="F6" s="17">
        <f>'[2]入力シート〈個人用）'!$M6</f>
        <v>0</v>
      </c>
      <c r="G6" s="17">
        <f>'[3]入力シート〈個人用）'!$M6</f>
        <v>0</v>
      </c>
      <c r="H6" s="17">
        <f>'[4]入力シート〈個人用）'!$M6</f>
        <v>0</v>
      </c>
      <c r="I6" s="17">
        <f>'[5]入力シート〈個人用）'!$M6</f>
        <v>0</v>
      </c>
      <c r="J6" s="17">
        <f>'[6]入力シート〈個人用）'!$M6</f>
        <v>0</v>
      </c>
      <c r="K6" s="17">
        <f>'[7]入力シート〈個人用）'!$M6</f>
        <v>0</v>
      </c>
      <c r="L6" s="17">
        <f>'[8]入力シート〈個人用）'!$M6</f>
        <v>0</v>
      </c>
      <c r="M6" s="18">
        <f>'[9]入力シート〈個人用）'!$M6</f>
        <v>0</v>
      </c>
      <c r="N6" s="19">
        <f>'[10]入力シート〈個人用）'!$M6</f>
        <v>0</v>
      </c>
      <c r="O6" s="20">
        <f>'[11]入力シート〈個人用）'!$M6</f>
        <v>0</v>
      </c>
      <c r="P6" s="21">
        <f>'[12]入力シート〈個人用）'!$M6</f>
        <v>0</v>
      </c>
      <c r="Q6" s="21">
        <f>'[13]入力シート〈個人用）'!$M6</f>
        <v>0</v>
      </c>
      <c r="R6" s="21">
        <f>'[14]入力シート〈個人用）'!$M6</f>
        <v>0</v>
      </c>
      <c r="S6" s="21">
        <f>'[15]入力シート〈個人用）'!$M6</f>
        <v>0</v>
      </c>
      <c r="T6" s="21">
        <f>'[16]入力シート〈個人用）'!$M6</f>
        <v>0</v>
      </c>
      <c r="U6" s="21">
        <f>'[17]入力シート〈個人用）'!$M6</f>
        <v>0</v>
      </c>
      <c r="V6" s="21">
        <f>'[18]入力シート〈個人用）'!$M6</f>
        <v>0</v>
      </c>
      <c r="W6" s="21">
        <f>'[19]入力シート〈個人用）'!$M6</f>
        <v>0</v>
      </c>
      <c r="X6" s="38">
        <f>'[20]入力シート〈個人用）'!$M6</f>
        <v>0</v>
      </c>
    </row>
    <row r="7" spans="1:24" s="5" customFormat="1" ht="36" customHeight="1" x14ac:dyDescent="0.2">
      <c r="A7" s="59" t="s">
        <v>14</v>
      </c>
      <c r="B7" s="60"/>
      <c r="C7" s="60"/>
      <c r="D7" s="60"/>
      <c r="E7" s="22">
        <f>'[1]入力シート〈個人用）'!$M7</f>
        <v>0</v>
      </c>
      <c r="F7" s="23">
        <f>'[2]入力シート〈個人用）'!$M7</f>
        <v>0</v>
      </c>
      <c r="G7" s="23">
        <f>'[3]入力シート〈個人用）'!$M7</f>
        <v>0</v>
      </c>
      <c r="H7" s="23">
        <f>'[4]入力シート〈個人用）'!$M7</f>
        <v>0</v>
      </c>
      <c r="I7" s="24">
        <f>'[5]入力シート〈個人用）'!$M7</f>
        <v>0</v>
      </c>
      <c r="J7" s="24">
        <f>'[6]入力シート〈個人用）'!$M7</f>
        <v>0</v>
      </c>
      <c r="K7" s="24">
        <f>'[7]入力シート〈個人用）'!$M7</f>
        <v>0</v>
      </c>
      <c r="L7" s="24">
        <f>'[8]入力シート〈個人用）'!$M7</f>
        <v>0</v>
      </c>
      <c r="M7" s="24">
        <f>'[9]入力シート〈個人用）'!$M7</f>
        <v>0</v>
      </c>
      <c r="N7" s="25">
        <f>'[10]入力シート〈個人用）'!$M7</f>
        <v>0</v>
      </c>
      <c r="O7" s="26">
        <f>'[11]入力シート〈個人用）'!$M7</f>
        <v>0</v>
      </c>
      <c r="P7" s="26">
        <f>'[12]入力シート〈個人用）'!$M7</f>
        <v>0</v>
      </c>
      <c r="Q7" s="26">
        <f>'[13]入力シート〈個人用）'!$M7</f>
        <v>0</v>
      </c>
      <c r="R7" s="26">
        <f>'[14]入力シート〈個人用）'!$M7</f>
        <v>0</v>
      </c>
      <c r="S7" s="26">
        <f>'[15]入力シート〈個人用）'!$M7</f>
        <v>0</v>
      </c>
      <c r="T7" s="26">
        <f>'[16]入力シート〈個人用）'!$M7</f>
        <v>0</v>
      </c>
      <c r="U7" s="26">
        <f>'[17]入力シート〈個人用）'!$M7</f>
        <v>0</v>
      </c>
      <c r="V7" s="26">
        <f>'[18]入力シート〈個人用）'!$M7</f>
        <v>0</v>
      </c>
      <c r="W7" s="26">
        <f>'[19]入力シート〈個人用）'!$M7</f>
        <v>0</v>
      </c>
      <c r="X7" s="39">
        <f>'[20]入力シート〈個人用）'!$M7</f>
        <v>0</v>
      </c>
    </row>
    <row r="8" spans="1:24" ht="36" customHeight="1" x14ac:dyDescent="0.2">
      <c r="A8" s="59" t="s">
        <v>13</v>
      </c>
      <c r="B8" s="60"/>
      <c r="C8" s="60"/>
      <c r="D8" s="60"/>
      <c r="E8" s="27">
        <f>'[1]入力シート〈個人用）'!$M8</f>
        <v>0</v>
      </c>
      <c r="F8" s="28">
        <f>'[2]入力シート〈個人用）'!$M8</f>
        <v>0</v>
      </c>
      <c r="G8" s="28">
        <f>'[3]入力シート〈個人用）'!$M8</f>
        <v>0</v>
      </c>
      <c r="H8" s="28">
        <f>'[4]入力シート〈個人用）'!$M8</f>
        <v>0</v>
      </c>
      <c r="I8" s="28">
        <f>'[5]入力シート〈個人用）'!$M8</f>
        <v>0</v>
      </c>
      <c r="J8" s="28">
        <f>'[6]入力シート〈個人用）'!$M8</f>
        <v>0</v>
      </c>
      <c r="K8" s="28">
        <f>'[7]入力シート〈個人用）'!$M8</f>
        <v>0</v>
      </c>
      <c r="L8" s="28">
        <f>'[8]入力シート〈個人用）'!$M8</f>
        <v>0</v>
      </c>
      <c r="M8" s="28">
        <f>'[9]入力シート〈個人用）'!$M8</f>
        <v>0</v>
      </c>
      <c r="N8" s="29">
        <f>'[10]入力シート〈個人用）'!$M8</f>
        <v>0</v>
      </c>
      <c r="O8" s="30">
        <f>'[11]入力シート〈個人用）'!$M8</f>
        <v>0</v>
      </c>
      <c r="P8" s="30">
        <f>'[12]入力シート〈個人用）'!$M8</f>
        <v>0</v>
      </c>
      <c r="Q8" s="30">
        <f>'[13]入力シート〈個人用）'!$M8</f>
        <v>0</v>
      </c>
      <c r="R8" s="30">
        <f>'[14]入力シート〈個人用）'!$M8</f>
        <v>0</v>
      </c>
      <c r="S8" s="30">
        <f>'[15]入力シート〈個人用）'!$M8</f>
        <v>0</v>
      </c>
      <c r="T8" s="30">
        <f>'[16]入力シート〈個人用）'!$M8</f>
        <v>0</v>
      </c>
      <c r="U8" s="30">
        <f>'[17]入力シート〈個人用）'!$M8</f>
        <v>0</v>
      </c>
      <c r="V8" s="30">
        <f>'[18]入力シート〈個人用）'!$M8</f>
        <v>0</v>
      </c>
      <c r="W8" s="30">
        <f>'[19]入力シート〈個人用）'!$M8</f>
        <v>0</v>
      </c>
      <c r="X8" s="40">
        <f>'[20]入力シート〈個人用）'!$M8</f>
        <v>0</v>
      </c>
    </row>
    <row r="9" spans="1:24" ht="36" customHeight="1" x14ac:dyDescent="0.2">
      <c r="A9" s="59" t="s">
        <v>12</v>
      </c>
      <c r="B9" s="60"/>
      <c r="C9" s="60"/>
      <c r="D9" s="60"/>
      <c r="E9" s="27">
        <f>'[1]入力シート〈個人用）'!$M9</f>
        <v>0</v>
      </c>
      <c r="F9" s="28">
        <f>'[2]入力シート〈個人用）'!$M9</f>
        <v>0</v>
      </c>
      <c r="G9" s="28">
        <f>'[3]入力シート〈個人用）'!$M9</f>
        <v>0</v>
      </c>
      <c r="H9" s="28">
        <f>'[4]入力シート〈個人用）'!$M9</f>
        <v>0</v>
      </c>
      <c r="I9" s="28">
        <f>'[5]入力シート〈個人用）'!$M9</f>
        <v>0</v>
      </c>
      <c r="J9" s="28">
        <f>'[6]入力シート〈個人用）'!$M9</f>
        <v>0</v>
      </c>
      <c r="K9" s="28">
        <f>'[7]入力シート〈個人用）'!$M9</f>
        <v>0</v>
      </c>
      <c r="L9" s="28">
        <f>'[8]入力シート〈個人用）'!$M9</f>
        <v>0</v>
      </c>
      <c r="M9" s="28">
        <f>'[9]入力シート〈個人用）'!$M9</f>
        <v>0</v>
      </c>
      <c r="N9" s="29">
        <f>'[10]入力シート〈個人用）'!$M9</f>
        <v>0</v>
      </c>
      <c r="O9" s="30">
        <f>'[11]入力シート〈個人用）'!$M9</f>
        <v>0</v>
      </c>
      <c r="P9" s="30">
        <f>'[12]入力シート〈個人用）'!$M9</f>
        <v>0</v>
      </c>
      <c r="Q9" s="30">
        <f>'[13]入力シート〈個人用）'!$M9</f>
        <v>0</v>
      </c>
      <c r="R9" s="30">
        <f>'[14]入力シート〈個人用）'!$M9</f>
        <v>0</v>
      </c>
      <c r="S9" s="30">
        <f>'[15]入力シート〈個人用）'!$M9</f>
        <v>0</v>
      </c>
      <c r="T9" s="30">
        <f>'[16]入力シート〈個人用）'!$M9</f>
        <v>0</v>
      </c>
      <c r="U9" s="30">
        <f>'[17]入力シート〈個人用）'!$M9</f>
        <v>0</v>
      </c>
      <c r="V9" s="30">
        <f>'[18]入力シート〈個人用）'!$M9</f>
        <v>0</v>
      </c>
      <c r="W9" s="30">
        <f>'[19]入力シート〈個人用）'!$M9</f>
        <v>0</v>
      </c>
      <c r="X9" s="40">
        <f>'[20]入力シート〈個人用）'!$M9</f>
        <v>0</v>
      </c>
    </row>
    <row r="10" spans="1:24" ht="36" customHeight="1" x14ac:dyDescent="0.2">
      <c r="A10" s="59" t="s">
        <v>11</v>
      </c>
      <c r="B10" s="60"/>
      <c r="C10" s="60"/>
      <c r="D10" s="60"/>
      <c r="E10" s="22">
        <f>'[1]入力シート〈個人用）'!$M10</f>
        <v>0</v>
      </c>
      <c r="F10" s="23">
        <f>'[2]入力シート〈個人用）'!$M10</f>
        <v>0</v>
      </c>
      <c r="G10" s="23">
        <f>'[3]入力シート〈個人用）'!$M10</f>
        <v>0</v>
      </c>
      <c r="H10" s="23">
        <f>'[4]入力シート〈個人用）'!$M10</f>
        <v>0</v>
      </c>
      <c r="I10" s="23">
        <f>'[5]入力シート〈個人用）'!$M10</f>
        <v>0</v>
      </c>
      <c r="J10" s="23">
        <f>'[6]入力シート〈個人用）'!$M10</f>
        <v>0</v>
      </c>
      <c r="K10" s="23">
        <f>'[7]入力シート〈個人用）'!$M10</f>
        <v>0</v>
      </c>
      <c r="L10" s="23">
        <f>'[8]入力シート〈個人用）'!$M10</f>
        <v>0</v>
      </c>
      <c r="M10" s="23">
        <f>'[9]入力シート〈個人用）'!$M10</f>
        <v>0</v>
      </c>
      <c r="N10" s="29">
        <f>'[10]入力シート〈個人用）'!$M10</f>
        <v>0</v>
      </c>
      <c r="O10" s="30">
        <f>'[11]入力シート〈個人用）'!$M10</f>
        <v>0</v>
      </c>
      <c r="P10" s="30">
        <f>'[12]入力シート〈個人用）'!$M10</f>
        <v>0</v>
      </c>
      <c r="Q10" s="30">
        <f>'[13]入力シート〈個人用）'!$M10</f>
        <v>0</v>
      </c>
      <c r="R10" s="30">
        <f>'[14]入力シート〈個人用）'!$M10</f>
        <v>0</v>
      </c>
      <c r="S10" s="30">
        <f>'[15]入力シート〈個人用）'!$M10</f>
        <v>0</v>
      </c>
      <c r="T10" s="30">
        <f>'[16]入力シート〈個人用）'!$M10</f>
        <v>0</v>
      </c>
      <c r="U10" s="30">
        <f>'[17]入力シート〈個人用）'!$M10</f>
        <v>0</v>
      </c>
      <c r="V10" s="30">
        <f>'[18]入力シート〈個人用）'!$M10</f>
        <v>0</v>
      </c>
      <c r="W10" s="30">
        <f>'[19]入力シート〈個人用）'!$M10</f>
        <v>0</v>
      </c>
      <c r="X10" s="40">
        <f>'[20]入力シート〈個人用）'!$M10</f>
        <v>0</v>
      </c>
    </row>
    <row r="11" spans="1:24" ht="36" customHeight="1" x14ac:dyDescent="0.2">
      <c r="A11" s="59" t="s">
        <v>10</v>
      </c>
      <c r="B11" s="60"/>
      <c r="C11" s="60"/>
      <c r="D11" s="60"/>
      <c r="E11" s="31">
        <f>'[1]入力シート〈個人用）'!$M11</f>
        <v>0</v>
      </c>
      <c r="F11" s="32">
        <f>'[2]入力シート〈個人用）'!$M11</f>
        <v>0</v>
      </c>
      <c r="G11" s="32">
        <f>'[3]入力シート〈個人用）'!$M11</f>
        <v>0</v>
      </c>
      <c r="H11" s="32">
        <f>'[4]入力シート〈個人用）'!$M11</f>
        <v>0</v>
      </c>
      <c r="I11" s="32">
        <f>'[5]入力シート〈個人用）'!$M11</f>
        <v>0</v>
      </c>
      <c r="J11" s="32">
        <f>'[6]入力シート〈個人用）'!$M11</f>
        <v>0</v>
      </c>
      <c r="K11" s="32">
        <f>'[7]入力シート〈個人用）'!$M11</f>
        <v>0</v>
      </c>
      <c r="L11" s="32">
        <f>'[8]入力シート〈個人用）'!$M11</f>
        <v>0</v>
      </c>
      <c r="M11" s="32">
        <f>'[9]入力シート〈個人用）'!$M11</f>
        <v>0</v>
      </c>
      <c r="N11" s="29">
        <f>'[10]入力シート〈個人用）'!$M11</f>
        <v>0</v>
      </c>
      <c r="O11" s="30">
        <f>'[11]入力シート〈個人用）'!$M11</f>
        <v>0</v>
      </c>
      <c r="P11" s="30">
        <f>'[12]入力シート〈個人用）'!$M11</f>
        <v>0</v>
      </c>
      <c r="Q11" s="30">
        <f>'[13]入力シート〈個人用）'!$M11</f>
        <v>0</v>
      </c>
      <c r="R11" s="30">
        <f>'[14]入力シート〈個人用）'!$M11</f>
        <v>0</v>
      </c>
      <c r="S11" s="30">
        <f>'[15]入力シート〈個人用）'!$M11</f>
        <v>0</v>
      </c>
      <c r="T11" s="30">
        <f>'[16]入力シート〈個人用）'!$M11</f>
        <v>0</v>
      </c>
      <c r="U11" s="30">
        <f>'[17]入力シート〈個人用）'!$M11</f>
        <v>0</v>
      </c>
      <c r="V11" s="30">
        <f>'[18]入力シート〈個人用）'!$M11</f>
        <v>0</v>
      </c>
      <c r="W11" s="30">
        <f>'[19]入力シート〈個人用）'!$M11</f>
        <v>0</v>
      </c>
      <c r="X11" s="40">
        <f>'[20]入力シート〈個人用）'!$M11</f>
        <v>0</v>
      </c>
    </row>
    <row r="12" spans="1:24" ht="36" customHeight="1" x14ac:dyDescent="0.2">
      <c r="A12" s="59" t="s">
        <v>9</v>
      </c>
      <c r="B12" s="60"/>
      <c r="C12" s="60"/>
      <c r="D12" s="60"/>
      <c r="E12" s="27">
        <f>'[1]入力シート〈個人用）'!$M12</f>
        <v>0</v>
      </c>
      <c r="F12" s="28">
        <f>'[2]入力シート〈個人用）'!$M12</f>
        <v>0</v>
      </c>
      <c r="G12" s="28">
        <f>'[3]入力シート〈個人用）'!$M12</f>
        <v>0</v>
      </c>
      <c r="H12" s="28">
        <f>'[4]入力シート〈個人用）'!$M12</f>
        <v>0</v>
      </c>
      <c r="I12" s="28">
        <f>'[5]入力シート〈個人用）'!$M12</f>
        <v>0</v>
      </c>
      <c r="J12" s="28">
        <f>'[6]入力シート〈個人用）'!$M12</f>
        <v>0</v>
      </c>
      <c r="K12" s="28">
        <f>'[7]入力シート〈個人用）'!$M12</f>
        <v>0</v>
      </c>
      <c r="L12" s="28">
        <f>'[8]入力シート〈個人用）'!$M12</f>
        <v>0</v>
      </c>
      <c r="M12" s="28">
        <f>'[9]入力シート〈個人用）'!$M12</f>
        <v>0</v>
      </c>
      <c r="N12" s="29">
        <f>'[10]入力シート〈個人用）'!$M12</f>
        <v>0</v>
      </c>
      <c r="O12" s="30">
        <f>'[11]入力シート〈個人用）'!$M12</f>
        <v>0</v>
      </c>
      <c r="P12" s="30">
        <f>'[12]入力シート〈個人用）'!$M12</f>
        <v>0</v>
      </c>
      <c r="Q12" s="30">
        <f>'[13]入力シート〈個人用）'!$M12</f>
        <v>0</v>
      </c>
      <c r="R12" s="30">
        <f>'[14]入力シート〈個人用）'!$M12</f>
        <v>0</v>
      </c>
      <c r="S12" s="30">
        <f>'[15]入力シート〈個人用）'!$M12</f>
        <v>0</v>
      </c>
      <c r="T12" s="30">
        <f>'[16]入力シート〈個人用）'!$M12</f>
        <v>0</v>
      </c>
      <c r="U12" s="30">
        <f>'[17]入力シート〈個人用）'!$M12</f>
        <v>0</v>
      </c>
      <c r="V12" s="30">
        <f>'[18]入力シート〈個人用）'!$M12</f>
        <v>0</v>
      </c>
      <c r="W12" s="30">
        <f>'[19]入力シート〈個人用）'!$M12</f>
        <v>0</v>
      </c>
      <c r="X12" s="40">
        <f>'[20]入力シート〈個人用）'!$M12</f>
        <v>0</v>
      </c>
    </row>
    <row r="13" spans="1:24" ht="36" customHeight="1" thickBot="1" x14ac:dyDescent="0.25">
      <c r="A13" s="61" t="s">
        <v>20</v>
      </c>
      <c r="B13" s="62"/>
      <c r="C13" s="62"/>
      <c r="D13" s="62"/>
      <c r="E13" s="33">
        <f>'[1]入力シート〈個人用）'!$M13</f>
        <v>0</v>
      </c>
      <c r="F13" s="34">
        <f>'[2]入力シート〈個人用）'!$M13</f>
        <v>0</v>
      </c>
      <c r="G13" s="34">
        <f>'[3]入力シート〈個人用）'!$M13</f>
        <v>0</v>
      </c>
      <c r="H13" s="34">
        <f>'[4]入力シート〈個人用）'!$M13</f>
        <v>0</v>
      </c>
      <c r="I13" s="34">
        <f>'[5]入力シート〈個人用）'!$M13</f>
        <v>0</v>
      </c>
      <c r="J13" s="34">
        <f>'[6]入力シート〈個人用）'!$M13</f>
        <v>0</v>
      </c>
      <c r="K13" s="34">
        <f>'[7]入力シート〈個人用）'!$M13</f>
        <v>0</v>
      </c>
      <c r="L13" s="34">
        <f>'[8]入力シート〈個人用）'!$M13</f>
        <v>0</v>
      </c>
      <c r="M13" s="34">
        <f>'[9]入力シート〈個人用）'!$M13</f>
        <v>0</v>
      </c>
      <c r="N13" s="35">
        <f>'[10]入力シート〈個人用）'!$M13</f>
        <v>0</v>
      </c>
      <c r="O13" s="36">
        <f>'[11]入力シート〈個人用）'!$M13</f>
        <v>0</v>
      </c>
      <c r="P13" s="36">
        <f>'[12]入力シート〈個人用）'!$M13</f>
        <v>0</v>
      </c>
      <c r="Q13" s="36">
        <f>'[13]入力シート〈個人用）'!$M13</f>
        <v>0</v>
      </c>
      <c r="R13" s="36">
        <f>'[14]入力シート〈個人用）'!$M13</f>
        <v>0</v>
      </c>
      <c r="S13" s="36">
        <f>'[15]入力シート〈個人用）'!$M13</f>
        <v>0</v>
      </c>
      <c r="T13" s="36">
        <f>'[16]入力シート〈個人用）'!$M13</f>
        <v>0</v>
      </c>
      <c r="U13" s="36">
        <f>'[17]入力シート〈個人用）'!$M13</f>
        <v>0</v>
      </c>
      <c r="V13" s="36">
        <f>'[18]入力シート〈個人用）'!$M13</f>
        <v>0</v>
      </c>
      <c r="W13" s="36">
        <f>'[19]入力シート〈個人用）'!$M13</f>
        <v>0</v>
      </c>
      <c r="X13" s="41">
        <f>'[20]入力シート〈個人用）'!$M13</f>
        <v>0</v>
      </c>
    </row>
    <row r="15" spans="1:24" x14ac:dyDescent="0.2">
      <c r="C15" s="51" t="s">
        <v>8</v>
      </c>
      <c r="D15" s="51" t="s">
        <v>7</v>
      </c>
      <c r="E15" s="51"/>
      <c r="F15" s="51"/>
      <c r="G15" s="51"/>
    </row>
    <row r="16" spans="1:24" ht="13.8" thickBot="1" x14ac:dyDescent="0.25">
      <c r="C16" s="52"/>
      <c r="D16" s="4">
        <v>4</v>
      </c>
      <c r="E16" s="4">
        <v>3</v>
      </c>
      <c r="F16" s="4">
        <v>2</v>
      </c>
      <c r="G16" s="4">
        <v>1</v>
      </c>
      <c r="H16" s="1" t="s">
        <v>19</v>
      </c>
      <c r="J16" s="1" t="s">
        <v>18</v>
      </c>
    </row>
    <row r="17" spans="3:10" ht="13.8" thickTop="1" x14ac:dyDescent="0.2">
      <c r="C17" s="3" t="s">
        <v>6</v>
      </c>
      <c r="D17" s="3">
        <f>COUNTIF($E$6:$X$6,D$16)</f>
        <v>0</v>
      </c>
      <c r="E17" s="3">
        <f>COUNTIF($E$6:$X$6,E$16)</f>
        <v>0</v>
      </c>
      <c r="F17" s="3">
        <f>COUNTIF($E$6:$X$6,F$16)</f>
        <v>0</v>
      </c>
      <c r="G17" s="3">
        <f>COUNTIF($E$6:$X$6,G$16)</f>
        <v>0</v>
      </c>
      <c r="H17" s="1">
        <f>SUM(D17:G17)</f>
        <v>0</v>
      </c>
      <c r="J17" s="1" t="e">
        <f>($D$16*D17+$E$16*E17+$F$16*F17+$G$16*G17)/H17</f>
        <v>#DIV/0!</v>
      </c>
    </row>
    <row r="18" spans="3:10" x14ac:dyDescent="0.2">
      <c r="C18" s="2" t="s">
        <v>5</v>
      </c>
      <c r="D18" s="2">
        <f>COUNTIF($E$7:$X$7,D$16)</f>
        <v>0</v>
      </c>
      <c r="E18" s="2">
        <f>COUNTIF($E$7:$X$7,E$16)</f>
        <v>0</v>
      </c>
      <c r="F18" s="2">
        <f>COUNTIF($E$7:$X$7,F$16)</f>
        <v>0</v>
      </c>
      <c r="G18" s="2">
        <f>COUNTIF($E$7:$X$7,G$16)</f>
        <v>0</v>
      </c>
      <c r="H18" s="1">
        <f t="shared" ref="H18:H24" si="0">SUM(D18:G18)</f>
        <v>0</v>
      </c>
      <c r="J18" s="1" t="e">
        <f t="shared" ref="J18:J24" si="1">($D$16*D18+$E$16*E18+$F$16*F18+$G$16*G18)/H18</f>
        <v>#DIV/0!</v>
      </c>
    </row>
    <row r="19" spans="3:10" x14ac:dyDescent="0.2">
      <c r="C19" s="2" t="s">
        <v>4</v>
      </c>
      <c r="D19" s="2">
        <f>COUNTIF($E$8:$X$8,D$16)</f>
        <v>0</v>
      </c>
      <c r="E19" s="2">
        <f>COUNTIF($E$8:$X$8,E$16)</f>
        <v>0</v>
      </c>
      <c r="F19" s="2">
        <f>COUNTIF($E$8:$X$8,F$16)</f>
        <v>0</v>
      </c>
      <c r="G19" s="2">
        <f>COUNTIF($E$8:$X$8,G$16)</f>
        <v>0</v>
      </c>
      <c r="H19" s="1">
        <f t="shared" si="0"/>
        <v>0</v>
      </c>
      <c r="J19" s="1" t="e">
        <f t="shared" si="1"/>
        <v>#DIV/0!</v>
      </c>
    </row>
    <row r="20" spans="3:10" x14ac:dyDescent="0.2">
      <c r="C20" s="2" t="s">
        <v>3</v>
      </c>
      <c r="D20" s="2">
        <f>COUNTIF($E$9:$X$9,D$16)</f>
        <v>0</v>
      </c>
      <c r="E20" s="2">
        <f>COUNTIF($E$9:$X$9,E$16)</f>
        <v>0</v>
      </c>
      <c r="F20" s="2">
        <f>COUNTIF($E$9:$X$9,F$16)</f>
        <v>0</v>
      </c>
      <c r="G20" s="2">
        <f>COUNTIF($E$9:$X$9,G$16)</f>
        <v>0</v>
      </c>
      <c r="H20" s="1">
        <f t="shared" si="0"/>
        <v>0</v>
      </c>
      <c r="J20" s="1" t="e">
        <f t="shared" si="1"/>
        <v>#DIV/0!</v>
      </c>
    </row>
    <row r="21" spans="3:10" x14ac:dyDescent="0.2">
      <c r="C21" s="2" t="s">
        <v>2</v>
      </c>
      <c r="D21" s="2">
        <f>COUNTIF($E$10:$X$10,D$16)</f>
        <v>0</v>
      </c>
      <c r="E21" s="2">
        <f>COUNTIF($E$10:$X$10,E$16)</f>
        <v>0</v>
      </c>
      <c r="F21" s="2">
        <f>COUNTIF($E$10:$X$10,F$16)</f>
        <v>0</v>
      </c>
      <c r="G21" s="2">
        <f>COUNTIF($E$10:$X$10,G$16)</f>
        <v>0</v>
      </c>
      <c r="H21" s="1">
        <f t="shared" si="0"/>
        <v>0</v>
      </c>
      <c r="J21" s="1" t="e">
        <f t="shared" si="1"/>
        <v>#DIV/0!</v>
      </c>
    </row>
    <row r="22" spans="3:10" x14ac:dyDescent="0.2">
      <c r="C22" s="2" t="s">
        <v>1</v>
      </c>
      <c r="D22" s="2">
        <f>COUNTIF($E$11:$X$11,D$16)</f>
        <v>0</v>
      </c>
      <c r="E22" s="2">
        <f>COUNTIF($E$11:$X$11,E$16)</f>
        <v>0</v>
      </c>
      <c r="F22" s="2">
        <f>COUNTIF($E$11:$X$11,F$16)</f>
        <v>0</v>
      </c>
      <c r="G22" s="2">
        <f>COUNTIF($E$11:$X$11,G$16)</f>
        <v>0</v>
      </c>
      <c r="H22" s="1">
        <f t="shared" si="0"/>
        <v>0</v>
      </c>
      <c r="J22" s="1" t="e">
        <f t="shared" si="1"/>
        <v>#DIV/0!</v>
      </c>
    </row>
    <row r="23" spans="3:10" x14ac:dyDescent="0.2">
      <c r="C23" s="2" t="s">
        <v>0</v>
      </c>
      <c r="D23" s="2">
        <f>COUNTIF($E$12:$X$12,D$16)</f>
        <v>0</v>
      </c>
      <c r="E23" s="2">
        <f>COUNTIF($E$12:$X$12,E$16)</f>
        <v>0</v>
      </c>
      <c r="F23" s="2">
        <f>COUNTIF($E$12:$X$12,F$16)</f>
        <v>0</v>
      </c>
      <c r="G23" s="2">
        <f>COUNTIF($E$12:$X$12,G$16)</f>
        <v>0</v>
      </c>
      <c r="H23" s="1">
        <f t="shared" si="0"/>
        <v>0</v>
      </c>
      <c r="J23" s="1" t="e">
        <f t="shared" si="1"/>
        <v>#DIV/0!</v>
      </c>
    </row>
    <row r="24" spans="3:10" x14ac:dyDescent="0.2">
      <c r="C24" s="2" t="s">
        <v>21</v>
      </c>
      <c r="D24" s="2">
        <f>COUNTIF($E$13:$X$13,D$16)</f>
        <v>0</v>
      </c>
      <c r="E24" s="2">
        <f>COUNTIF($E$13:$X$13,E$16)</f>
        <v>0</v>
      </c>
      <c r="F24" s="2">
        <f>COUNTIF($E$13:$X$13,F$16)</f>
        <v>0</v>
      </c>
      <c r="G24" s="2">
        <f>COUNTIF($E$13:$X$13,G$16)</f>
        <v>0</v>
      </c>
      <c r="H24" s="1">
        <f t="shared" si="0"/>
        <v>0</v>
      </c>
      <c r="J24" s="1" t="e">
        <f t="shared" si="1"/>
        <v>#DIV/0!</v>
      </c>
    </row>
  </sheetData>
  <mergeCells count="13">
    <mergeCell ref="C15:C16"/>
    <mergeCell ref="D15:G15"/>
    <mergeCell ref="A1:L1"/>
    <mergeCell ref="H3:L3"/>
    <mergeCell ref="A5:D5"/>
    <mergeCell ref="A6:D6"/>
    <mergeCell ref="A7:D7"/>
    <mergeCell ref="A8:D8"/>
    <mergeCell ref="A9:D9"/>
    <mergeCell ref="A10:D10"/>
    <mergeCell ref="A11:D11"/>
    <mergeCell ref="A12:D12"/>
    <mergeCell ref="A13:D13"/>
  </mergeCells>
  <phoneticPr fontId="1"/>
  <conditionalFormatting sqref="D17:G24">
    <cfRule type="containsErrors" dxfId="0" priority="1" stopIfTrue="1">
      <formula>ISERROR(D17)</formula>
    </cfRule>
  </conditionalFormatting>
  <pageMargins left="0.55000000000000004" right="0.25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20"/>
  <sheetViews>
    <sheetView tabSelected="1" view="pageBreakPreview" zoomScale="60" zoomScaleNormal="70" workbookViewId="0">
      <selection sqref="A1:L1"/>
    </sheetView>
  </sheetViews>
  <sheetFormatPr defaultRowHeight="13.2" x14ac:dyDescent="0.2"/>
  <cols>
    <col min="1" max="1" width="6" customWidth="1"/>
    <col min="2" max="2" width="11" customWidth="1"/>
    <col min="3" max="12" width="9.6640625" customWidth="1"/>
  </cols>
  <sheetData>
    <row r="1" spans="1:18" s="12" customFormat="1" ht="28.5" customHeight="1" x14ac:dyDescent="0.2">
      <c r="A1" s="53" t="s">
        <v>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8" s="12" customFormat="1" ht="6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8" s="12" customFormat="1" ht="21.75" customHeight="1" x14ac:dyDescent="0.2">
      <c r="A3" s="12" t="s">
        <v>26</v>
      </c>
      <c r="B3" s="14"/>
      <c r="C3" s="14"/>
      <c r="D3" s="14"/>
      <c r="E3" s="14"/>
      <c r="F3" s="14"/>
      <c r="G3" s="14"/>
      <c r="H3" s="54" t="s">
        <v>30</v>
      </c>
      <c r="I3" s="54"/>
      <c r="J3" s="54"/>
      <c r="K3" s="54"/>
      <c r="L3" s="54"/>
    </row>
    <row r="4" spans="1:18" ht="6" customHeight="1" thickBot="1" x14ac:dyDescent="0.25"/>
    <row r="5" spans="1:18" ht="23.25" customHeight="1" thickTop="1" thickBot="1" x14ac:dyDescent="0.25">
      <c r="A5" s="66" t="s">
        <v>25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8"/>
    </row>
    <row r="6" spans="1:18" ht="108" customHeight="1" x14ac:dyDescent="0.2">
      <c r="A6" s="50" t="s">
        <v>24</v>
      </c>
      <c r="B6" s="69" t="s">
        <v>27</v>
      </c>
      <c r="C6" s="70"/>
      <c r="D6" s="70"/>
      <c r="E6" s="70"/>
      <c r="F6" s="70"/>
      <c r="G6" s="70"/>
      <c r="H6" s="70"/>
      <c r="I6" s="70"/>
      <c r="J6" s="70"/>
      <c r="K6" s="70"/>
      <c r="L6" s="71"/>
    </row>
    <row r="7" spans="1:18" ht="108" customHeight="1" thickBot="1" x14ac:dyDescent="0.25">
      <c r="A7" s="49" t="s">
        <v>23</v>
      </c>
      <c r="B7" s="72" t="s">
        <v>28</v>
      </c>
      <c r="C7" s="73"/>
      <c r="D7" s="73"/>
      <c r="E7" s="73"/>
      <c r="F7" s="73"/>
      <c r="G7" s="73"/>
      <c r="H7" s="73"/>
      <c r="I7" s="73"/>
      <c r="J7" s="73"/>
      <c r="K7" s="73"/>
      <c r="L7" s="74"/>
    </row>
    <row r="8" spans="1:18" ht="9" customHeight="1" thickTop="1" thickBot="1" x14ac:dyDescent="0.25"/>
    <row r="9" spans="1:18" ht="28.5" customHeight="1" thickTop="1" x14ac:dyDescent="0.2">
      <c r="A9" s="75" t="s">
        <v>22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7"/>
    </row>
    <row r="10" spans="1:18" ht="112.5" customHeight="1" thickBot="1" x14ac:dyDescent="0.25">
      <c r="A10" s="63" t="s">
        <v>29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</row>
    <row r="11" spans="1:18" s="8" customFormat="1" ht="27.75" customHeight="1" thickTop="1" x14ac:dyDescent="0.2">
      <c r="A11" s="4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8" s="5" customFormat="1" ht="36.75" customHeight="1" x14ac:dyDescent="0.2">
      <c r="A12" s="47"/>
      <c r="B12" s="47"/>
      <c r="C12" s="47"/>
      <c r="D12" s="47"/>
      <c r="E12" s="46"/>
      <c r="F12" s="46"/>
      <c r="G12" s="46"/>
      <c r="H12" s="46"/>
      <c r="I12" s="46"/>
      <c r="J12" s="46"/>
      <c r="K12" s="46"/>
      <c r="L12" s="46"/>
    </row>
    <row r="13" spans="1:18" ht="54" customHeight="1" x14ac:dyDescent="0.2">
      <c r="A13" s="44"/>
      <c r="B13" s="44"/>
      <c r="C13" s="44"/>
      <c r="D13" s="44"/>
      <c r="E13" s="43"/>
      <c r="F13" s="43"/>
      <c r="G13" s="43"/>
      <c r="H13" s="43"/>
      <c r="I13" s="43"/>
      <c r="J13" s="43"/>
      <c r="K13" s="43"/>
      <c r="L13" s="43"/>
    </row>
    <row r="14" spans="1:18" s="5" customFormat="1" ht="54" customHeight="1" x14ac:dyDescent="0.2">
      <c r="A14" s="44"/>
      <c r="B14" s="44"/>
      <c r="C14" s="44"/>
      <c r="D14" s="44"/>
      <c r="E14" s="43"/>
      <c r="F14" s="43"/>
      <c r="G14" s="43"/>
      <c r="H14" s="43"/>
      <c r="I14" s="43"/>
      <c r="J14" s="43"/>
      <c r="K14" s="43"/>
      <c r="L14" s="43"/>
      <c r="N14" s="45"/>
      <c r="O14" s="45"/>
      <c r="P14" s="45"/>
      <c r="Q14" s="45"/>
      <c r="R14" s="45"/>
    </row>
    <row r="15" spans="1:18" ht="54" customHeight="1" x14ac:dyDescent="0.2">
      <c r="A15" s="44"/>
      <c r="B15" s="44"/>
      <c r="C15" s="44"/>
      <c r="D15" s="44"/>
      <c r="E15" s="43"/>
      <c r="F15" s="43"/>
      <c r="G15" s="43"/>
      <c r="H15" s="43"/>
      <c r="I15" s="43"/>
      <c r="J15" s="43"/>
      <c r="K15" s="43"/>
      <c r="L15" s="43"/>
      <c r="N15" s="45"/>
      <c r="O15" s="45"/>
      <c r="P15" s="45"/>
      <c r="Q15" s="45"/>
      <c r="R15" s="45"/>
    </row>
    <row r="16" spans="1:18" ht="54" customHeight="1" x14ac:dyDescent="0.2">
      <c r="A16" s="44"/>
      <c r="B16" s="44"/>
      <c r="C16" s="44"/>
      <c r="D16" s="44"/>
      <c r="E16" s="43"/>
      <c r="F16" s="43"/>
      <c r="G16" s="43"/>
      <c r="H16" s="43"/>
      <c r="I16" s="43"/>
      <c r="J16" s="43"/>
      <c r="K16" s="43"/>
      <c r="L16" s="43"/>
      <c r="N16" s="8"/>
      <c r="O16" s="8"/>
      <c r="P16" s="8"/>
      <c r="Q16" s="8"/>
      <c r="R16" s="8"/>
    </row>
    <row r="17" spans="1:12" ht="54" customHeight="1" x14ac:dyDescent="0.2">
      <c r="A17" s="44"/>
      <c r="B17" s="44"/>
      <c r="C17" s="44"/>
      <c r="D17" s="44"/>
      <c r="E17" s="43"/>
      <c r="F17" s="43"/>
      <c r="G17" s="43"/>
      <c r="H17" s="43"/>
      <c r="I17" s="43"/>
      <c r="J17" s="43"/>
      <c r="K17" s="43"/>
      <c r="L17" s="43"/>
    </row>
    <row r="18" spans="1:12" ht="54" customHeight="1" x14ac:dyDescent="0.2">
      <c r="A18" s="44"/>
      <c r="B18" s="44"/>
      <c r="C18" s="44"/>
      <c r="D18" s="44"/>
      <c r="E18" s="43"/>
      <c r="F18" s="43"/>
      <c r="G18" s="43"/>
      <c r="H18" s="43"/>
      <c r="I18" s="43"/>
      <c r="J18" s="43"/>
      <c r="K18" s="43"/>
      <c r="L18" s="43"/>
    </row>
    <row r="19" spans="1:12" ht="54" customHeight="1" x14ac:dyDescent="0.2">
      <c r="A19" s="44"/>
      <c r="B19" s="44"/>
      <c r="C19" s="44"/>
      <c r="D19" s="44"/>
      <c r="E19" s="43"/>
      <c r="F19" s="43"/>
      <c r="G19" s="43"/>
      <c r="H19" s="43"/>
      <c r="I19" s="43"/>
      <c r="J19" s="43"/>
      <c r="K19" s="43"/>
      <c r="L19" s="43"/>
    </row>
    <row r="20" spans="1:12" ht="54" customHeight="1" x14ac:dyDescent="0.2">
      <c r="A20" s="44"/>
      <c r="B20" s="44"/>
      <c r="C20" s="44"/>
      <c r="D20" s="44"/>
      <c r="E20" s="43"/>
      <c r="F20" s="43"/>
      <c r="G20" s="43"/>
      <c r="H20" s="43"/>
      <c r="I20" s="43"/>
      <c r="J20" s="43"/>
      <c r="K20" s="43"/>
      <c r="L20" s="43"/>
    </row>
  </sheetData>
  <mergeCells count="7">
    <mergeCell ref="A10:L10"/>
    <mergeCell ref="A1:L1"/>
    <mergeCell ref="H3:L3"/>
    <mergeCell ref="A5:L5"/>
    <mergeCell ref="B6:L6"/>
    <mergeCell ref="B7:L7"/>
    <mergeCell ref="A9:L9"/>
  </mergeCells>
  <phoneticPr fontId="1"/>
  <pageMargins left="0.56999999999999995" right="0.70866141732283472" top="0.64" bottom="0.55118110236220474" header="0.3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集計シート  (グループ用)</vt:lpstr>
      <vt:lpstr>共有シート</vt:lpstr>
      <vt:lpstr>共有シート!Print_Area</vt:lpstr>
      <vt:lpstr>'集計シート  (グループ用)'!Print_Area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hirosi fukumoto</dc:creator>
  <cp:lastModifiedBy>yada sayaka</cp:lastModifiedBy>
  <cp:lastPrinted>2025-03-03T02:53:31Z</cp:lastPrinted>
  <dcterms:created xsi:type="dcterms:W3CDTF">2016-03-22T07:22:28Z</dcterms:created>
  <dcterms:modified xsi:type="dcterms:W3CDTF">2025-03-03T02:54:34Z</dcterms:modified>
</cp:coreProperties>
</file>